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с\ХТН\ДТВ\Совет депутатов\СОВЕТ ДЕПУТАТОВ\Сессии 3 созыв\2020 (40-\45-я сессия\Материалы 45 сессия\2. Исполнение бюджета\"/>
    </mc:Choice>
  </mc:AlternateContent>
  <bookViews>
    <workbookView xWindow="0" yWindow="0" windowWidth="28800" windowHeight="11865"/>
  </bookViews>
  <sheets>
    <sheet name="исполнение за 1 кв.2020" sheetId="2" r:id="rId1"/>
  </sheets>
  <definedNames>
    <definedName name="_xlnm.Print_Area" localSheetId="0">'исполнение за 1 кв.2020'!$A$1:$D$169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7" i="2" l="1"/>
  <c r="D143" i="2"/>
  <c r="D129" i="2"/>
  <c r="C129" i="2"/>
  <c r="D108" i="2"/>
  <c r="C108" i="2"/>
  <c r="C42" i="2" l="1"/>
  <c r="D32" i="2"/>
  <c r="C32" i="2"/>
  <c r="D29" i="2"/>
  <c r="C29" i="2"/>
  <c r="C147" i="2" l="1"/>
  <c r="C143" i="2"/>
  <c r="D141" i="2"/>
  <c r="C141" i="2"/>
  <c r="D73" i="2"/>
  <c r="C73" i="2"/>
  <c r="D71" i="2"/>
  <c r="C71" i="2"/>
  <c r="D54" i="2"/>
  <c r="C54" i="2"/>
  <c r="D50" i="2"/>
  <c r="C50" i="2"/>
  <c r="D47" i="2"/>
  <c r="C47" i="2"/>
  <c r="D42" i="2"/>
  <c r="D35" i="2"/>
  <c r="C35" i="2"/>
  <c r="D27" i="2"/>
  <c r="C27" i="2"/>
  <c r="D25" i="2"/>
  <c r="C25" i="2"/>
  <c r="D22" i="2"/>
  <c r="C22" i="2"/>
  <c r="D19" i="2"/>
  <c r="C19" i="2"/>
  <c r="D13" i="2"/>
  <c r="C13" i="2"/>
  <c r="D8" i="2"/>
  <c r="C8" i="2"/>
  <c r="D18" i="2" l="1"/>
  <c r="D7" i="2" s="1"/>
  <c r="D70" i="2"/>
  <c r="D69" i="2" s="1"/>
  <c r="C18" i="2"/>
  <c r="C7" i="2" s="1"/>
  <c r="C70" i="2"/>
  <c r="C69" i="2" s="1"/>
  <c r="D169" i="2" l="1"/>
  <c r="C169" i="2"/>
</calcChain>
</file>

<file path=xl/sharedStrings.xml><?xml version="1.0" encoding="utf-8"?>
<sst xmlns="http://schemas.openxmlformats.org/spreadsheetml/2006/main" count="307" uniqueCount="196">
  <si>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</si>
  <si>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</si>
  <si>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21900000 ВОЗВРАТ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</si>
  <si>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</si>
  <si>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21860010050000150</t>
  </si>
  <si>
    <t>Прочие безвозмездные поступления в бюджеты муниципальных районов</t>
  </si>
  <si>
    <t>20705030050000150</t>
  </si>
  <si>
    <t>20700000 ПРОЧИЕ БЕЗВОЗМЕЗДНЫЕ ПОСТУПЛЕНИЯ</t>
  </si>
  <si>
    <t>20249999050000150</t>
  </si>
  <si>
    <t>20240014050000150</t>
  </si>
  <si>
    <t>20240000 Иные межбюджетные трансферты</t>
  </si>
  <si>
    <t>20235120050000150</t>
  </si>
  <si>
    <t>20235118050000150</t>
  </si>
  <si>
    <t>20235082050000150</t>
  </si>
  <si>
    <t>20230024050000150</t>
  </si>
  <si>
    <t>20230000 Субвенции бюджетам бюджетной системы Российской Федерации</t>
  </si>
  <si>
    <t>20229999050000150</t>
  </si>
  <si>
    <t>20225555050000150</t>
  </si>
  <si>
    <t>20225527050000150</t>
  </si>
  <si>
    <t>20225519050000150</t>
  </si>
  <si>
    <t>20225467050000150</t>
  </si>
  <si>
    <t>20220216050000150</t>
  </si>
  <si>
    <t>20220000 Субсидии бюджетам бюджетной системы Российской Федерации (межбюджетные субсидии)</t>
  </si>
  <si>
    <t>Дотации бюджетам муниципальных районов на выравнивание бюджетной обеспеченности</t>
  </si>
  <si>
    <t>20215001050000150</t>
  </si>
  <si>
    <t>20210000 Дотации бюджетам бюджетной системы Российской Федерации</t>
  </si>
  <si>
    <t>20000000 БЕЗВОЗМЕЗДНЫЕ ПОСТУПЛЕНИЯ</t>
  </si>
  <si>
    <t>Невыясненные поступления, зачисляемые в бюджеты муниципальных районов</t>
  </si>
  <si>
    <t>11701050050000180</t>
  </si>
  <si>
    <t>11700000 ПРОЧИЕ НЕНАЛОГОВЫЕ ДОХОДЫ</t>
  </si>
  <si>
    <t>11600000 ШТРАФЫ, САНКЦИИ, ВОЗМЕЩЕНИЕ УЩЕРБА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</si>
  <si>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</si>
  <si>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</si>
  <si>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</si>
  <si>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11406013050000430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</si>
  <si>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</si>
  <si>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11402052050000440</t>
  </si>
  <si>
    <t>11400000 ДОХОДЫ ОТ ПРОДАЖИ МАТЕРИАЛЬНЫХ И НЕМАТЕРИАЛЬНЫХ АКТИВОВ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</si>
  <si>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</si>
  <si>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11302065050000130</t>
  </si>
  <si>
    <t>11301995050044130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</si>
  <si>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</si>
  <si>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11201041016000120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</si>
  <si>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</si>
  <si>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11201030016000120</t>
  </si>
  <si>
    <t>Плата за выбросы загрязняющих веществ в атмосферный воздух стационарными объектами (пени по соответствующему платежу)</t>
  </si>
  <si>
    <t>11201010012100120</t>
  </si>
  <si>
    <t>11200000 ПЛАТЕЖИ ПРИ ПОЛЬЗОВАНИИ ПРИРОДНЫМИ РЕСУРСАМИ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</si>
  <si>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</si>
  <si>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11109045050000120</t>
  </si>
  <si>
    <t>Доходы от сдачи в аренду имущества, составляющего казну муниципальных районов (за исключением земельных участков)</t>
  </si>
  <si>
    <t>11105075050000120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</si>
  <si>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</si>
  <si>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11105025050000120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</si>
  <si>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</si>
  <si>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</si>
  <si>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</si>
  <si>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11105013050000120</t>
  </si>
  <si>
    <t>11100000 ДОХОДЫ ОТ ИСПОЛЬЗОВАНИЯ ИМУЩЕСТВА, НАХОДЯЩЕГОСЯ В ГОСУДАРСТВЕННОЙ И МУНИЦИПАЛЬНОЙ СОБСТВЕННОСТИ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</si>
  <si>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</si>
  <si>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10803010011000110</t>
  </si>
  <si>
    <t>10800000 ГОСУДАРСТВЕННАЯ ПОШЛИНА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</si>
  <si>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</si>
  <si>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10504020021000110</t>
  </si>
  <si>
    <t>10504000 Налог, взимаемый в связи с применением патентной системы налогообложения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</si>
  <si>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</si>
  <si>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10503010011000110</t>
  </si>
  <si>
    <t>10503000 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</si>
  <si>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</si>
  <si>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10502020022100110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</si>
  <si>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</si>
  <si>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10502010021000110</t>
  </si>
  <si>
    <t>10502000 Единый налог на вмененный доход для отдельных видов деятельности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</si>
  <si>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</si>
  <si>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10501021011000110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</si>
  <si>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</si>
  <si>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10501011011000110</t>
  </si>
  <si>
    <t>10501000 Налог, взимаемый в связи с применением упрощенной системы налогообложения</t>
  </si>
  <si>
    <t>10500000 НАЛОГИ НА СОВОКУПНЫЙ ДОХОД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</si>
  <si>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</si>
  <si>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</si>
  <si>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</si>
  <si>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</si>
  <si>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</si>
  <si>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</si>
  <si>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</si>
  <si>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</si>
  <si>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10300000 НАЛОГИ НА ТОВАРЫ (РАБОТЫ, УСЛУГИ), РЕАЛИЗУЕМЫЕ НА ТЕРРИТОРИИ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</si>
  <si>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</si>
  <si>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10102040011000110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</si>
  <si>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</si>
  <si>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</si>
  <si>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</si>
  <si>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</si>
  <si>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</si>
  <si>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10102010011000110</t>
  </si>
  <si>
    <t>10102000 Налог на доходы физических лиц</t>
  </si>
  <si>
    <t>10000000 НАЛОГОВЫЕ И НЕНАЛОГОВЫЕ ДОХОДЫ</t>
  </si>
  <si>
    <t>Наименование кода дохода</t>
  </si>
  <si>
    <t>Код дохода</t>
  </si>
  <si>
    <t xml:space="preserve">План, руб. </t>
  </si>
  <si>
    <t>Факт, руб.</t>
  </si>
  <si>
    <t>11300000 ДОХОДЫ ОТ ОКАЗАНИЯ ПЛАТНЫХ УСЛУГ (РАБОТ) И КОМПЕНСАЦИИ ЗАТРАТ ГОСУДАРСТВА</t>
  </si>
  <si>
    <t>20200000 БЕЗВОЗМЕЗДНЫЕ ПОСТУПЛЕНИЯ</t>
  </si>
  <si>
    <t>21800000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</si>
  <si>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Субсидии на реализацию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 государственной программы Новосибирской области "Культура Новосибирской области"</t>
  </si>
  <si>
    <t>Субсидии 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</si>
  <si>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Субсидии 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</si>
  <si>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</si>
  <si>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</si>
  <si>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Субсидии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домов)</t>
  </si>
  <si>
    <t>Субсидии  на реализацию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</si>
  <si>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Субвенции на осуществление первичного воинского учета на территориях, где отсутствуютвоенные комиссариаты</t>
  </si>
  <si>
    <t>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</si>
  <si>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дошкольного образования в муниципальных 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</si>
  <si>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на образование и организацию деятельности комиссий по делам несовершеннолетних и защите их прав</t>
  </si>
  <si>
    <t>Субвенции бюджетам муниципальных районов на выполнение передаваемых полномочий субъектов Российской Федерации на социальную поддержку отдельных категорий детей, обучающихся в 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</si>
  <si>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</si>
  <si>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Субвенции бюджетам муниципальных районов на выполнение передаваемых полномочий субъектов Российской Федерации Субвенции на осуществление уведомительной регистрации коллективных договоров, территориальных соглашений и территориальных отраслевых(межотраслевых) соглашений</t>
  </si>
  <si>
    <t xml:space="preserve"> Субвенции на осуществление отдельных государственных полномочий Новосибирской области по расчету и предоставлению дотаций бюджетам поселений 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</si>
  <si>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</si>
  <si>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Субвендии на организацию проведения мероприятий по отлову и содержанию безнадзорных животных</t>
  </si>
  <si>
    <t>Субвенции 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</si>
  <si>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</si>
  <si>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</si>
  <si>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</si>
  <si>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</si>
  <si>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 xml:space="preserve">Межбюджетные трансферты, передаваемые бюджетам муниципальных районов из бюджетов поселений на осуществление части  полномочий по решению вопросов местного значения в соответствии с заключенными соглашениями 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</si>
  <si>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</si>
  <si>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на"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</si>
  <si>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</si>
  <si>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ПРИЛОЖЕНИЕ 1</t>
  </si>
  <si>
    <t>к   решению сессии Совета депутатов Сузунского района</t>
  </si>
  <si>
    <t>от __________ № ___</t>
  </si>
  <si>
    <t>Исполнение доходной части бюджета Сузунского района за 1 квартал 2020 года</t>
  </si>
  <si>
    <t>1060400 Транспортный налог</t>
  </si>
  <si>
    <t>1060401102000110</t>
  </si>
  <si>
    <t>Транспортный налог с организаций</t>
  </si>
  <si>
    <t>1060401202000110</t>
  </si>
  <si>
    <t>Транспортный налог с физических лиц</t>
  </si>
  <si>
    <t>10807150010000110</t>
  </si>
  <si>
    <t>Государственная пошлина за выдачу разрешения на установку рекламной конструкции</t>
  </si>
  <si>
    <t>11102701505000120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</si>
  <si>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</si>
  <si>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Плата за размещение твердых коммунальных отходов</t>
  </si>
  <si>
    <t>11201042016000120</t>
  </si>
  <si>
    <t>прочие доходы от оказания платных услуг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</si>
  <si>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</si>
  <si>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</si>
  <si>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</si>
  <si>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</si>
  <si>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</si>
  <si>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</si>
  <si>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</si>
  <si>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</si>
  <si>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</si>
  <si>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</si>
  <si>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</t>
  </si>
  <si>
    <t>11610123010000140</t>
  </si>
  <si>
    <t>11611050010000140</t>
  </si>
  <si>
    <t>11610129010000140</t>
  </si>
  <si>
    <t>11610031050000140</t>
  </si>
  <si>
    <t>11607010100000140</t>
  </si>
  <si>
    <t>11607010050000140</t>
  </si>
  <si>
    <t>11601073010000140</t>
  </si>
  <si>
    <t>11601053010000140</t>
  </si>
  <si>
    <t>11601063010000140</t>
  </si>
  <si>
    <t>11601203010000140</t>
  </si>
  <si>
    <t>11602020020000140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</si>
  <si>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области, в том числе в целях реализации регионального проекта "Дорожная сеть(Новосибирская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 </t>
  </si>
  <si>
    <t xml:space="preserve">Субсидии по оздоровлению детей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 </t>
  </si>
  <si>
    <t xml:space="preserve">Субсидии на реализацию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культуры и спорта в Новосибирской области" 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</si>
  <si>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 Развитие образования, создание условий для социализации детей и учащейся молодежи в Новосибирской области"</t>
  </si>
  <si>
    <t>Субсидии на строительство и реконструкцию (модернизацию) объектов питьевого водоснабжения подпрограммы  "Чистая вода"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</si>
  <si>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</si>
  <si>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</si>
  <si>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Субсидии на реализацию меропирятий по проведению работ на воинских захоронениях государственной программы Новосибирской области "Культура Новосибирской области"</t>
  </si>
  <si>
    <t>20225097050000150</t>
  </si>
  <si>
    <t>20225299050000150</t>
  </si>
  <si>
    <t>20225243050000150</t>
  </si>
  <si>
    <t>202225169050000150</t>
  </si>
  <si>
    <t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</si>
  <si>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20225576050000150</t>
  </si>
  <si>
    <t>Субсидии на обеспечение комплексного развития сельских территорий (реализация проектов, направленных на создание комфортных условий проживания в сельской местности) государственной программы Новосибирской области "Комплексное развитие сельских территорий в Новосибирской области"</t>
  </si>
  <si>
    <t>20227576050000150</t>
  </si>
  <si>
    <t>Субсидии на обеспечение комплексного развития сельских территорий (развитие водоснабжения)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</si>
  <si>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</si>
  <si>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20225027050000150</t>
  </si>
  <si>
    <t>Субсидии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</si>
  <si>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20225491050000150</t>
  </si>
  <si>
    <t>Субсидии на 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</si>
  <si>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202225576050000150</t>
  </si>
  <si>
    <t>Субсидии на обеспечение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</si>
  <si>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</si>
  <si>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</si>
  <si>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реализацию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</si>
</sst>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\ ###\ ###\ ##0.00"/>
    <numFmt numFmtId="165" formatCode="0.0%"/>
    <numFmt numFmtId="166" formatCode="#,##0.00_р_.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0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2" fillId="0" borderId="0" xfId="1" applyFont="1"/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2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Border="1" applyProtection="1"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1" applyNumberFormat="1" applyFont="1" applyBorder="1" applyAlignment="1" applyProtection="1">
      <alignment horizontal="right" vertical="center"/>
      <protection hidden="1"/>
    </xf>
    <xf numFmtId="4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6" xfId="1" applyNumberFormat="1" applyFont="1" applyFill="1" applyBorder="1" applyAlignment="1" applyProtection="1">
      <alignment horizontal="right" vertical="center"/>
      <protection hidden="1"/>
    </xf>
    <xf numFmtId="4" fontId="6" fillId="0" borderId="1" xfId="1" applyNumberFormat="1" applyFont="1" applyFill="1" applyBorder="1" applyAlignment="1" applyProtection="1">
      <alignment horizontal="right" vertical="center"/>
      <protection hidden="1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0" xfId="1" applyNumberFormat="1" applyFont="1" applyAlignment="1" applyProtection="1">
      <alignment horizontal="right" vertical="center"/>
      <protection hidden="1"/>
    </xf>
    <xf numFmtId="4" fontId="2" fillId="0" borderId="0" xfId="1" applyNumberFormat="1" applyFont="1" applyAlignment="1">
      <alignment horizontal="right" vertical="center"/>
    </xf>
    <xf numFmtId="4" fontId="3" fillId="0" borderId="0" xfId="1" applyNumberFormat="1" applyFont="1" applyAlignment="1" applyProtection="1">
      <alignment horizontal="right" vertical="center"/>
      <protection hidden="1"/>
    </xf>
    <xf numFmtId="49" fontId="7" fillId="0" borderId="1" xfId="1" applyNumberFormat="1" applyFont="1" applyFill="1" applyBorder="1" applyAlignment="1" applyProtection="1">
      <alignment horizontal="left" vertical="center"/>
      <protection hidden="1"/>
    </xf>
    <xf numFmtId="49" fontId="7" fillId="0" borderId="7" xfId="1" applyNumberFormat="1" applyFont="1" applyFill="1" applyBorder="1" applyAlignment="1" applyProtection="1">
      <alignment horizontal="left" vertical="center"/>
      <protection hidden="1"/>
    </xf>
    <xf numFmtId="49" fontId="9" fillId="2" borderId="1" xfId="0" applyNumberFormat="1" applyFont="1" applyFill="1" applyBorder="1" applyAlignment="1">
      <alignment vertical="top" wrapText="1" shrinkToFit="1"/>
    </xf>
    <xf numFmtId="4" fontId="7" fillId="2" borderId="1" xfId="1" applyNumberFormat="1" applyFont="1" applyFill="1" applyBorder="1" applyAlignment="1" applyProtection="1">
      <alignment horizontal="right" vertical="center"/>
      <protection hidden="1"/>
    </xf>
    <xf numFmtId="49" fontId="7" fillId="2" borderId="1" xfId="1" applyNumberFormat="1" applyFont="1" applyFill="1" applyBorder="1" applyAlignment="1" applyProtection="1">
      <alignment horizontal="left" vertical="center"/>
      <protection hidden="1"/>
    </xf>
    <xf numFmtId="164" fontId="9" fillId="2" borderId="1" xfId="0" applyNumberFormat="1" applyFont="1" applyFill="1" applyBorder="1" applyAlignment="1">
      <alignment vertical="top" wrapText="1"/>
    </xf>
    <xf numFmtId="0" fontId="7" fillId="3" borderId="1" xfId="1" applyNumberFormat="1" applyFont="1" applyFill="1" applyBorder="1" applyAlignment="1" applyProtection="1">
      <alignment horizontal="left" vertical="center"/>
      <protection hidden="1"/>
    </xf>
    <xf numFmtId="0" fontId="7" fillId="3" borderId="1" xfId="1" applyNumberFormat="1" applyFont="1" applyFill="1" applyBorder="1" applyAlignment="1" applyProtection="1">
      <alignment horizontal="left" vertical="top" wrapText="1"/>
      <protection hidden="1"/>
    </xf>
    <xf numFmtId="4" fontId="7" fillId="3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0" xfId="2" applyNumberFormat="1" applyFont="1"/>
    <xf numFmtId="0" fontId="7" fillId="2" borderId="1" xfId="1" applyNumberFormat="1" applyFont="1" applyFill="1" applyBorder="1" applyAlignment="1" applyProtection="1">
      <alignment horizontal="left" vertical="center"/>
      <protection hidden="1"/>
    </xf>
    <xf numFmtId="165" fontId="2" fillId="2" borderId="0" xfId="2" applyNumberFormat="1" applyFont="1" applyFill="1"/>
    <xf numFmtId="0" fontId="2" fillId="2" borderId="0" xfId="1" applyFont="1" applyFill="1"/>
    <xf numFmtId="0" fontId="7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2" borderId="1" xfId="1" applyNumberFormat="1" applyFont="1" applyFill="1" applyBorder="1" applyAlignment="1" applyProtection="1">
      <alignment horizontal="right" vertical="top" wrapText="1"/>
      <protection hidden="1"/>
    </xf>
    <xf numFmtId="166" fontId="7" fillId="2" borderId="1" xfId="1" applyNumberFormat="1" applyFont="1" applyFill="1" applyBorder="1" applyAlignment="1" applyProtection="1">
      <alignment horizontal="right" vertical="center" wrapText="1"/>
      <protection hidden="1"/>
    </xf>
    <xf numFmtId="4" fontId="6" fillId="2" borderId="1" xfId="1" applyNumberFormat="1" applyFont="1" applyFill="1" applyBorder="1" applyAlignment="1" applyProtection="1">
      <alignment horizontal="right" vertical="center"/>
      <protection hidden="1"/>
    </xf>
    <xf numFmtId="0" fontId="7" fillId="2" borderId="2" xfId="1" applyNumberFormat="1" applyFont="1" applyFill="1" applyBorder="1" applyAlignment="1" applyProtection="1">
      <alignment horizontal="left" vertical="center"/>
      <protection hidden="1"/>
    </xf>
    <xf numFmtId="0" fontId="7" fillId="2" borderId="2" xfId="1" applyNumberFormat="1" applyFont="1" applyFill="1" applyBorder="1" applyAlignment="1" applyProtection="1">
      <alignment horizontal="left" vertical="top" wrapText="1"/>
      <protection hidden="1"/>
    </xf>
    <xf numFmtId="4" fontId="7" fillId="2" borderId="2" xfId="1" applyNumberFormat="1" applyFont="1" applyFill="1" applyBorder="1" applyAlignment="1" applyProtection="1">
      <alignment horizontal="right" vertical="center"/>
      <protection hidden="1"/>
    </xf>
    <xf numFmtId="0" fontId="8" fillId="2" borderId="3" xfId="1" applyNumberFormat="1" applyFont="1" applyFill="1" applyBorder="1" applyAlignment="1" applyProtection="1">
      <protection hidden="1"/>
    </xf>
    <xf numFmtId="0" fontId="8" fillId="2" borderId="4" xfId="1" applyNumberFormat="1" applyFont="1" applyFill="1" applyBorder="1" applyAlignment="1" applyProtection="1">
      <protection hidden="1"/>
    </xf>
    <xf numFmtId="4" fontId="6" fillId="2" borderId="4" xfId="1" applyNumberFormat="1" applyFont="1" applyFill="1" applyBorder="1" applyAlignment="1" applyProtection="1">
      <alignment horizontal="right" vertical="center"/>
      <protection hidden="1"/>
    </xf>
    <xf numFmtId="4" fontId="6" fillId="2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/>
      <protection hidden="1"/>
    </xf>
    <xf numFmtId="0" fontId="5" fillId="0" borderId="0" xfId="1" applyFont="1" applyAlignment="1" applyProtection="1">
      <alignment horizontal="center"/>
      <protection hidden="1"/>
    </xf>
    <xf numFmtId="0" fontId="6" fillId="0" borderId="6" xfId="1" applyNumberFormat="1" applyFont="1" applyFill="1" applyBorder="1" applyAlignment="1" applyProtection="1">
      <alignment horizontal="left" vertical="top" wrapText="1"/>
      <protection hidden="1"/>
    </xf>
    <xf numFmtId="0" fontId="6" fillId="2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4" fontId="3" fillId="0" borderId="0" xfId="1" applyNumberFormat="1" applyFont="1" applyAlignment="1" applyProtection="1">
      <alignment horizontal="right" vertical="center"/>
      <protection hidden="1"/>
    </xf>
    <xf numFmtId="0" fontId="6" fillId="0" borderId="7" xfId="1" applyNumberFormat="1" applyFont="1" applyFill="1" applyBorder="1" applyAlignment="1" applyProtection="1">
      <alignment horizontal="left" vertical="center"/>
      <protection hidden="1"/>
    </xf>
    <xf numFmtId="0" fontId="6" fillId="0" borderId="8" xfId="1" applyNumberFormat="1" applyFont="1" applyFill="1" applyBorder="1" applyAlignment="1" applyProtection="1">
      <alignment horizontal="left" vertical="center"/>
      <protection hidden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3"/>
  <sheetViews>
    <sheetView showGridLines="0" tabSelected="1" topLeftCell="A28" zoomScaleNormal="100" workbookViewId="0">
      <selection activeCell="D69" sqref="D69"/>
    </sheetView>
  </sheetViews>
  <sheetFormatPr defaultColWidth="9.140625" defaultRowHeight="12.75" x14ac:dyDescent="0.2"/>
  <cols>
    <col min="1" max="1" width="17.85546875" style="3" customWidth="1"/>
    <col min="2" max="2" width="79.140625" style="3" customWidth="1"/>
    <col min="3" max="3" width="17.85546875" style="17" customWidth="1"/>
    <col min="4" max="4" width="14.85546875" style="17" customWidth="1"/>
    <col min="5" max="192" width="9.140625" style="3" customWidth="1"/>
    <col min="193" max="16384" width="9.140625" style="3"/>
  </cols>
  <sheetData>
    <row r="1" spans="1:5" ht="15.75" customHeight="1" x14ac:dyDescent="0.2">
      <c r="A1" s="2"/>
      <c r="B1" s="2"/>
      <c r="C1" s="18"/>
      <c r="D1" s="18" t="s">
        <v>131</v>
      </c>
    </row>
    <row r="2" spans="1:5" ht="15.75" customHeight="1" x14ac:dyDescent="0.2">
      <c r="A2" s="2"/>
      <c r="B2" s="43" t="s">
        <v>132</v>
      </c>
      <c r="C2" s="43"/>
      <c r="D2" s="43"/>
    </row>
    <row r="3" spans="1:5" ht="15.75" customHeight="1" x14ac:dyDescent="0.2">
      <c r="A3" s="2"/>
      <c r="B3" s="48" t="s">
        <v>133</v>
      </c>
      <c r="C3" s="48"/>
      <c r="D3" s="48"/>
    </row>
    <row r="4" spans="1:5" ht="28.5" customHeight="1" x14ac:dyDescent="0.3">
      <c r="A4" s="44" t="s">
        <v>134</v>
      </c>
      <c r="B4" s="44"/>
      <c r="C4" s="44"/>
      <c r="D4" s="44"/>
    </row>
    <row r="5" spans="1:5" ht="21" customHeight="1" thickBot="1" x14ac:dyDescent="0.25">
      <c r="A5" s="6"/>
      <c r="B5" s="6"/>
      <c r="C5" s="10"/>
      <c r="D5" s="10"/>
    </row>
    <row r="6" spans="1:5" ht="36" customHeight="1" thickBot="1" x14ac:dyDescent="0.25">
      <c r="A6" s="8" t="s">
        <v>99</v>
      </c>
      <c r="B6" s="9" t="s">
        <v>98</v>
      </c>
      <c r="C6" s="11" t="s">
        <v>100</v>
      </c>
      <c r="D6" s="12" t="s">
        <v>101</v>
      </c>
    </row>
    <row r="7" spans="1:5" ht="12" customHeight="1" x14ac:dyDescent="0.2">
      <c r="A7" s="45" t="s">
        <v>97</v>
      </c>
      <c r="B7" s="45"/>
      <c r="C7" s="13">
        <f>C8+C13+C18+C32+C35+C42+C47+C50+C54+C67+C29</f>
        <v>183993381</v>
      </c>
      <c r="D7" s="13">
        <f>D8+D13+D18+D32+D35+D42+D47+D50+D54+D67+D29</f>
        <v>38343894.129999995</v>
      </c>
      <c r="E7" s="28"/>
    </row>
    <row r="8" spans="1:5" ht="12" customHeight="1" x14ac:dyDescent="0.2">
      <c r="A8" s="47" t="s">
        <v>96</v>
      </c>
      <c r="B8" s="47"/>
      <c r="C8" s="14">
        <f>SUM(C9:C12)</f>
        <v>96353560</v>
      </c>
      <c r="D8" s="14">
        <f>SUM(D9:D12)</f>
        <v>19659512.629999999</v>
      </c>
      <c r="E8" s="28"/>
    </row>
    <row r="9" spans="1:5" ht="44.25" customHeight="1" x14ac:dyDescent="0.2">
      <c r="A9" s="7" t="s">
        <v>95</v>
      </c>
      <c r="B9" s="4" t="s">
        <v>94</v>
      </c>
      <c r="C9" s="15">
        <v>95431560</v>
      </c>
      <c r="D9" s="15">
        <v>19540630.469999999</v>
      </c>
      <c r="E9" s="28"/>
    </row>
    <row r="10" spans="1:5" ht="54.75" customHeight="1" x14ac:dyDescent="0.2">
      <c r="A10" s="7" t="s">
        <v>93</v>
      </c>
      <c r="B10" s="4" t="s">
        <v>92</v>
      </c>
      <c r="C10" s="15">
        <v>304000</v>
      </c>
      <c r="D10" s="15">
        <v>73082.73</v>
      </c>
      <c r="E10" s="28"/>
    </row>
    <row r="11" spans="1:5" ht="33.75" customHeight="1" x14ac:dyDescent="0.2">
      <c r="A11" s="7" t="s">
        <v>91</v>
      </c>
      <c r="B11" s="4" t="s">
        <v>90</v>
      </c>
      <c r="C11" s="15">
        <v>518000</v>
      </c>
      <c r="D11" s="15">
        <v>30270.23</v>
      </c>
      <c r="E11" s="28"/>
    </row>
    <row r="12" spans="1:5" ht="45" customHeight="1" x14ac:dyDescent="0.2">
      <c r="A12" s="7" t="s">
        <v>89</v>
      </c>
      <c r="B12" s="4" t="s">
        <v>88</v>
      </c>
      <c r="C12" s="15">
        <v>100000</v>
      </c>
      <c r="D12" s="15">
        <v>15529.2</v>
      </c>
      <c r="E12" s="28"/>
    </row>
    <row r="13" spans="1:5" ht="21.75" customHeight="1" x14ac:dyDescent="0.2">
      <c r="A13" s="47" t="s">
        <v>87</v>
      </c>
      <c r="B13" s="47"/>
      <c r="C13" s="14">
        <f>SUM(C14:C17)</f>
        <v>8228000</v>
      </c>
      <c r="D13" s="14">
        <f>SUM(D14:D17)</f>
        <v>1776151.7400000002</v>
      </c>
      <c r="E13" s="28"/>
    </row>
    <row r="14" spans="1:5" ht="43.5" customHeight="1" x14ac:dyDescent="0.2">
      <c r="A14" s="7" t="s">
        <v>86</v>
      </c>
      <c r="B14" s="4" t="s">
        <v>85</v>
      </c>
      <c r="C14" s="15">
        <v>3159600</v>
      </c>
      <c r="D14" s="15">
        <v>806053.8</v>
      </c>
      <c r="E14" s="28"/>
    </row>
    <row r="15" spans="1:5" ht="57" customHeight="1" x14ac:dyDescent="0.2">
      <c r="A15" s="7" t="s">
        <v>84</v>
      </c>
      <c r="B15" s="4" t="s">
        <v>83</v>
      </c>
      <c r="C15" s="15">
        <v>24700</v>
      </c>
      <c r="D15" s="15">
        <v>5254.64</v>
      </c>
      <c r="E15" s="28"/>
    </row>
    <row r="16" spans="1:5" ht="45" customHeight="1" x14ac:dyDescent="0.2">
      <c r="A16" s="7" t="s">
        <v>82</v>
      </c>
      <c r="B16" s="4" t="s">
        <v>81</v>
      </c>
      <c r="C16" s="15">
        <v>4443100</v>
      </c>
      <c r="D16" s="15">
        <v>1131339.3600000001</v>
      </c>
      <c r="E16" s="28"/>
    </row>
    <row r="17" spans="1:5" ht="43.5" customHeight="1" x14ac:dyDescent="0.2">
      <c r="A17" s="7" t="s">
        <v>80</v>
      </c>
      <c r="B17" s="4" t="s">
        <v>79</v>
      </c>
      <c r="C17" s="15">
        <v>600600</v>
      </c>
      <c r="D17" s="15">
        <v>-166496.06</v>
      </c>
      <c r="E17" s="28"/>
    </row>
    <row r="18" spans="1:5" ht="12" customHeight="1" x14ac:dyDescent="0.2">
      <c r="A18" s="47" t="s">
        <v>78</v>
      </c>
      <c r="B18" s="47"/>
      <c r="C18" s="14">
        <f>C19+C22+C25+C27</f>
        <v>17263800</v>
      </c>
      <c r="D18" s="14">
        <f>D19+D22+D25+D27</f>
        <v>4502515.1000000006</v>
      </c>
      <c r="E18" s="28"/>
    </row>
    <row r="19" spans="1:5" ht="13.5" customHeight="1" x14ac:dyDescent="0.2">
      <c r="A19" s="47" t="s">
        <v>77</v>
      </c>
      <c r="B19" s="47"/>
      <c r="C19" s="14">
        <f>SUM(C20:C21)</f>
        <v>7625000</v>
      </c>
      <c r="D19" s="14">
        <f>SUM(D20:D21)</f>
        <v>1429350.4100000001</v>
      </c>
      <c r="E19" s="28"/>
    </row>
    <row r="20" spans="1:5" ht="23.25" customHeight="1" x14ac:dyDescent="0.2">
      <c r="A20" s="7" t="s">
        <v>76</v>
      </c>
      <c r="B20" s="4" t="s">
        <v>75</v>
      </c>
      <c r="C20" s="15">
        <v>3535000</v>
      </c>
      <c r="D20" s="15">
        <v>881256.78</v>
      </c>
      <c r="E20" s="28"/>
    </row>
    <row r="21" spans="1:5" ht="45" customHeight="1" x14ac:dyDescent="0.2">
      <c r="A21" s="7" t="s">
        <v>74</v>
      </c>
      <c r="B21" s="4" t="s">
        <v>73</v>
      </c>
      <c r="C21" s="15">
        <v>4090000</v>
      </c>
      <c r="D21" s="15">
        <v>548093.63</v>
      </c>
      <c r="E21" s="28"/>
    </row>
    <row r="22" spans="1:5" ht="12" customHeight="1" x14ac:dyDescent="0.2">
      <c r="A22" s="47" t="s">
        <v>72</v>
      </c>
      <c r="B22" s="47"/>
      <c r="C22" s="14">
        <f>SUM(C23:C24)</f>
        <v>8253100</v>
      </c>
      <c r="D22" s="14">
        <f>SUM(D23:D24)</f>
        <v>1918061.5799999998</v>
      </c>
      <c r="E22" s="28"/>
    </row>
    <row r="23" spans="1:5" ht="24.75" customHeight="1" x14ac:dyDescent="0.2">
      <c r="A23" s="7" t="s">
        <v>71</v>
      </c>
      <c r="B23" s="4" t="s">
        <v>70</v>
      </c>
      <c r="C23" s="15">
        <v>8252600</v>
      </c>
      <c r="D23" s="15">
        <v>1918038.38</v>
      </c>
      <c r="E23" s="28"/>
    </row>
    <row r="24" spans="1:5" ht="26.25" customHeight="1" x14ac:dyDescent="0.2">
      <c r="A24" s="7" t="s">
        <v>69</v>
      </c>
      <c r="B24" s="4" t="s">
        <v>68</v>
      </c>
      <c r="C24" s="15">
        <v>500</v>
      </c>
      <c r="D24" s="15">
        <v>23.2</v>
      </c>
      <c r="E24" s="28"/>
    </row>
    <row r="25" spans="1:5" ht="12" customHeight="1" x14ac:dyDescent="0.2">
      <c r="A25" s="47" t="s">
        <v>67</v>
      </c>
      <c r="B25" s="47"/>
      <c r="C25" s="14">
        <f>SUM(C26:C26)</f>
        <v>1316300</v>
      </c>
      <c r="D25" s="14">
        <f>SUM(D26:D26)</f>
        <v>1116714.46</v>
      </c>
      <c r="E25" s="28"/>
    </row>
    <row r="26" spans="1:5" ht="21.75" customHeight="1" x14ac:dyDescent="0.2">
      <c r="A26" s="7" t="s">
        <v>66</v>
      </c>
      <c r="B26" s="4" t="s">
        <v>65</v>
      </c>
      <c r="C26" s="15">
        <v>1316300</v>
      </c>
      <c r="D26" s="15">
        <v>1116714.46</v>
      </c>
      <c r="E26" s="28"/>
    </row>
    <row r="27" spans="1:5" ht="12" customHeight="1" x14ac:dyDescent="0.2">
      <c r="A27" s="47" t="s">
        <v>64</v>
      </c>
      <c r="B27" s="47"/>
      <c r="C27" s="14">
        <f>C28</f>
        <v>69400</v>
      </c>
      <c r="D27" s="14">
        <f>D28</f>
        <v>38388.65</v>
      </c>
      <c r="E27" s="28"/>
    </row>
    <row r="28" spans="1:5" ht="34.5" customHeight="1" x14ac:dyDescent="0.2">
      <c r="A28" s="7" t="s">
        <v>63</v>
      </c>
      <c r="B28" s="4" t="s">
        <v>62</v>
      </c>
      <c r="C28" s="15">
        <v>69400</v>
      </c>
      <c r="D28" s="15">
        <v>38388.65</v>
      </c>
      <c r="E28" s="28"/>
    </row>
    <row r="29" spans="1:5" ht="13.5" customHeight="1" x14ac:dyDescent="0.2">
      <c r="A29" s="49" t="s">
        <v>135</v>
      </c>
      <c r="B29" s="50"/>
      <c r="C29" s="14">
        <f>C30+C31</f>
        <v>9072000</v>
      </c>
      <c r="D29" s="14">
        <f>D30+D31</f>
        <v>1062594.1300000001</v>
      </c>
      <c r="E29" s="28"/>
    </row>
    <row r="30" spans="1:5" ht="13.5" customHeight="1" x14ac:dyDescent="0.2">
      <c r="A30" s="20" t="s">
        <v>136</v>
      </c>
      <c r="B30" s="7" t="s">
        <v>137</v>
      </c>
      <c r="C30" s="15">
        <v>1732300</v>
      </c>
      <c r="D30" s="15">
        <v>458194.82</v>
      </c>
      <c r="E30" s="28"/>
    </row>
    <row r="31" spans="1:5" ht="13.5" customHeight="1" x14ac:dyDescent="0.2">
      <c r="A31" s="19" t="s">
        <v>138</v>
      </c>
      <c r="B31" s="4" t="s">
        <v>139</v>
      </c>
      <c r="C31" s="15">
        <v>7339700</v>
      </c>
      <c r="D31" s="15">
        <v>604399.31000000006</v>
      </c>
      <c r="E31" s="28"/>
    </row>
    <row r="32" spans="1:5" ht="12" customHeight="1" x14ac:dyDescent="0.2">
      <c r="A32" s="47" t="s">
        <v>61</v>
      </c>
      <c r="B32" s="47"/>
      <c r="C32" s="14">
        <f>C33+C34</f>
        <v>2583700</v>
      </c>
      <c r="D32" s="14">
        <f>D33+D34</f>
        <v>835625.66</v>
      </c>
      <c r="E32" s="28"/>
    </row>
    <row r="33" spans="1:5" ht="33.75" customHeight="1" x14ac:dyDescent="0.2">
      <c r="A33" s="7" t="s">
        <v>60</v>
      </c>
      <c r="B33" s="4" t="s">
        <v>59</v>
      </c>
      <c r="C33" s="15">
        <v>2580700</v>
      </c>
      <c r="D33" s="15">
        <v>834125.66</v>
      </c>
      <c r="E33" s="28"/>
    </row>
    <row r="34" spans="1:5" ht="15.75" customHeight="1" x14ac:dyDescent="0.2">
      <c r="A34" s="21" t="s">
        <v>140</v>
      </c>
      <c r="B34" s="4" t="s">
        <v>141</v>
      </c>
      <c r="C34" s="15">
        <v>3000</v>
      </c>
      <c r="D34" s="15">
        <v>1500</v>
      </c>
      <c r="E34" s="28"/>
    </row>
    <row r="35" spans="1:5" ht="21.75" customHeight="1" x14ac:dyDescent="0.2">
      <c r="A35" s="47" t="s">
        <v>58</v>
      </c>
      <c r="B35" s="47"/>
      <c r="C35" s="14">
        <f>SUM(C36:C41)</f>
        <v>4743000</v>
      </c>
      <c r="D35" s="14">
        <f>SUM(D36:D41)</f>
        <v>877607.24</v>
      </c>
      <c r="E35" s="28"/>
    </row>
    <row r="36" spans="1:5" ht="45.75" customHeight="1" x14ac:dyDescent="0.2">
      <c r="A36" s="7" t="s">
        <v>57</v>
      </c>
      <c r="B36" s="4" t="s">
        <v>56</v>
      </c>
      <c r="C36" s="15">
        <v>2165000</v>
      </c>
      <c r="D36" s="15">
        <v>205906.31</v>
      </c>
      <c r="E36" s="28"/>
    </row>
    <row r="37" spans="1:5" ht="33.75" customHeight="1" x14ac:dyDescent="0.2">
      <c r="A37" s="7" t="s">
        <v>55</v>
      </c>
      <c r="B37" s="4" t="s">
        <v>54</v>
      </c>
      <c r="C37" s="15">
        <v>224000</v>
      </c>
      <c r="D37" s="15">
        <v>57896.79</v>
      </c>
      <c r="E37" s="28"/>
    </row>
    <row r="38" spans="1:5" ht="34.5" customHeight="1" x14ac:dyDescent="0.2">
      <c r="A38" s="7" t="s">
        <v>53</v>
      </c>
      <c r="B38" s="4" t="s">
        <v>52</v>
      </c>
      <c r="C38" s="15">
        <v>24000</v>
      </c>
      <c r="D38" s="15">
        <v>411.26</v>
      </c>
      <c r="E38" s="28"/>
    </row>
    <row r="39" spans="1:5" ht="23.25" customHeight="1" x14ac:dyDescent="0.2">
      <c r="A39" s="7" t="s">
        <v>51</v>
      </c>
      <c r="B39" s="4" t="s">
        <v>50</v>
      </c>
      <c r="C39" s="15">
        <v>1550000</v>
      </c>
      <c r="D39" s="15">
        <v>397998.93</v>
      </c>
      <c r="E39" s="28"/>
    </row>
    <row r="40" spans="1:5" ht="23.25" customHeight="1" x14ac:dyDescent="0.2">
      <c r="A40" s="19" t="s">
        <v>142</v>
      </c>
      <c r="B40" s="4" t="s">
        <v>143</v>
      </c>
      <c r="C40" s="15">
        <v>0</v>
      </c>
      <c r="D40" s="15">
        <v>340</v>
      </c>
      <c r="E40" s="28"/>
    </row>
    <row r="41" spans="1:5" ht="35.25" customHeight="1" x14ac:dyDescent="0.2">
      <c r="A41" s="7" t="s">
        <v>49</v>
      </c>
      <c r="B41" s="4" t="s">
        <v>48</v>
      </c>
      <c r="C41" s="15">
        <v>780000</v>
      </c>
      <c r="D41" s="15">
        <v>215053.95</v>
      </c>
      <c r="E41" s="28"/>
    </row>
    <row r="42" spans="1:5" ht="12" customHeight="1" x14ac:dyDescent="0.2">
      <c r="A42" s="47" t="s">
        <v>47</v>
      </c>
      <c r="B42" s="47"/>
      <c r="C42" s="14">
        <f>SUM(C43:C46)</f>
        <v>308700</v>
      </c>
      <c r="D42" s="14">
        <f>SUM(D43:D46)</f>
        <v>78249.14</v>
      </c>
      <c r="E42" s="28"/>
    </row>
    <row r="43" spans="1:5" ht="23.25" customHeight="1" x14ac:dyDescent="0.2">
      <c r="A43" s="7" t="s">
        <v>46</v>
      </c>
      <c r="B43" s="4" t="s">
        <v>45</v>
      </c>
      <c r="C43" s="15">
        <v>110000</v>
      </c>
      <c r="D43" s="15">
        <v>26753.97</v>
      </c>
      <c r="E43" s="28"/>
    </row>
    <row r="44" spans="1:5" ht="24.75" customHeight="1" x14ac:dyDescent="0.2">
      <c r="A44" s="7" t="s">
        <v>44</v>
      </c>
      <c r="B44" s="4" t="s">
        <v>43</v>
      </c>
      <c r="C44" s="15">
        <v>10000</v>
      </c>
      <c r="D44" s="15">
        <v>471.73</v>
      </c>
      <c r="E44" s="28"/>
    </row>
    <row r="45" spans="1:5" ht="25.5" customHeight="1" x14ac:dyDescent="0.2">
      <c r="A45" s="19" t="s">
        <v>42</v>
      </c>
      <c r="B45" s="4" t="s">
        <v>41</v>
      </c>
      <c r="C45" s="15">
        <v>138700</v>
      </c>
      <c r="D45" s="15">
        <v>51023.44</v>
      </c>
      <c r="E45" s="28"/>
    </row>
    <row r="46" spans="1:5" ht="17.25" customHeight="1" x14ac:dyDescent="0.2">
      <c r="A46" s="19" t="s">
        <v>145</v>
      </c>
      <c r="B46" s="4" t="s">
        <v>144</v>
      </c>
      <c r="C46" s="15">
        <v>50000</v>
      </c>
      <c r="D46" s="15">
        <v>0</v>
      </c>
      <c r="E46" s="28"/>
    </row>
    <row r="47" spans="1:5" ht="12" customHeight="1" x14ac:dyDescent="0.2">
      <c r="A47" s="47" t="s">
        <v>102</v>
      </c>
      <c r="B47" s="47"/>
      <c r="C47" s="14">
        <f>SUM(C48:C49)</f>
        <v>41478621</v>
      </c>
      <c r="D47" s="14">
        <f>SUM(D48:D49)</f>
        <v>9279440.0599999987</v>
      </c>
      <c r="E47" s="28"/>
    </row>
    <row r="48" spans="1:5" ht="15" customHeight="1" x14ac:dyDescent="0.2">
      <c r="A48" s="7" t="s">
        <v>40</v>
      </c>
      <c r="B48" s="4" t="s">
        <v>146</v>
      </c>
      <c r="C48" s="15">
        <v>41334321</v>
      </c>
      <c r="D48" s="15">
        <v>9251805.4499999993</v>
      </c>
      <c r="E48" s="28"/>
    </row>
    <row r="49" spans="1:5" ht="24.75" customHeight="1" x14ac:dyDescent="0.2">
      <c r="A49" s="7" t="s">
        <v>39</v>
      </c>
      <c r="B49" s="4" t="s">
        <v>38</v>
      </c>
      <c r="C49" s="15">
        <v>144300</v>
      </c>
      <c r="D49" s="15">
        <v>27634.61</v>
      </c>
      <c r="E49" s="28"/>
    </row>
    <row r="50" spans="1:5" ht="12" customHeight="1" x14ac:dyDescent="0.2">
      <c r="A50" s="47" t="s">
        <v>37</v>
      </c>
      <c r="B50" s="47"/>
      <c r="C50" s="14">
        <f>SUM(C51:C53)</f>
        <v>3720000</v>
      </c>
      <c r="D50" s="14">
        <f>SUM(D51:D53)</f>
        <v>50287.03</v>
      </c>
      <c r="E50" s="28"/>
    </row>
    <row r="51" spans="1:5" ht="36" customHeight="1" x14ac:dyDescent="0.2">
      <c r="A51" s="7" t="s">
        <v>36</v>
      </c>
      <c r="B51" s="4" t="s">
        <v>35</v>
      </c>
      <c r="C51" s="15">
        <v>3500000</v>
      </c>
      <c r="D51" s="15">
        <v>0</v>
      </c>
      <c r="E51" s="28"/>
    </row>
    <row r="52" spans="1:5" ht="23.25" customHeight="1" x14ac:dyDescent="0.2">
      <c r="A52" s="7" t="s">
        <v>34</v>
      </c>
      <c r="B52" s="4" t="s">
        <v>33</v>
      </c>
      <c r="C52" s="15">
        <v>120000</v>
      </c>
      <c r="D52" s="15">
        <v>37877.269999999997</v>
      </c>
      <c r="E52" s="28"/>
    </row>
    <row r="53" spans="1:5" ht="25.5" customHeight="1" x14ac:dyDescent="0.2">
      <c r="A53" s="7" t="s">
        <v>32</v>
      </c>
      <c r="B53" s="4" t="s">
        <v>31</v>
      </c>
      <c r="C53" s="15">
        <v>100000</v>
      </c>
      <c r="D53" s="15">
        <v>12409.76</v>
      </c>
      <c r="E53" s="28"/>
    </row>
    <row r="54" spans="1:5" ht="12" customHeight="1" x14ac:dyDescent="0.2">
      <c r="A54" s="47" t="s">
        <v>30</v>
      </c>
      <c r="B54" s="47"/>
      <c r="C54" s="14">
        <f>SUM(C55:C66)</f>
        <v>242000</v>
      </c>
      <c r="D54" s="14">
        <f>SUM(D55:D66)</f>
        <v>221911.4</v>
      </c>
      <c r="E54" s="28"/>
    </row>
    <row r="55" spans="1:5" ht="33.75" customHeight="1" x14ac:dyDescent="0.2">
      <c r="A55" s="21" t="s">
        <v>165</v>
      </c>
      <c r="B55" s="21" t="s">
        <v>147</v>
      </c>
      <c r="C55" s="22">
        <v>0</v>
      </c>
      <c r="D55" s="24">
        <v>250</v>
      </c>
      <c r="E55" s="28"/>
    </row>
    <row r="56" spans="1:5" ht="35.25" customHeight="1" x14ac:dyDescent="0.2">
      <c r="A56" s="21" t="s">
        <v>166</v>
      </c>
      <c r="B56" s="21" t="s">
        <v>148</v>
      </c>
      <c r="C56" s="22">
        <v>0</v>
      </c>
      <c r="D56" s="24">
        <v>170</v>
      </c>
      <c r="E56" s="28"/>
    </row>
    <row r="57" spans="1:5" ht="34.5" customHeight="1" x14ac:dyDescent="0.2">
      <c r="A57" s="21" t="s">
        <v>164</v>
      </c>
      <c r="B57" s="21" t="s">
        <v>149</v>
      </c>
      <c r="C57" s="22">
        <v>0</v>
      </c>
      <c r="D57" s="24">
        <v>1500</v>
      </c>
      <c r="E57" s="28"/>
    </row>
    <row r="58" spans="1:5" ht="38.25" customHeight="1" x14ac:dyDescent="0.2">
      <c r="A58" s="21" t="s">
        <v>167</v>
      </c>
      <c r="B58" s="21" t="s">
        <v>150</v>
      </c>
      <c r="C58" s="22">
        <v>0</v>
      </c>
      <c r="D58" s="24">
        <v>1050</v>
      </c>
      <c r="E58" s="28"/>
    </row>
    <row r="59" spans="1:5" ht="24" customHeight="1" x14ac:dyDescent="0.2">
      <c r="A59" s="21" t="s">
        <v>168</v>
      </c>
      <c r="B59" s="21" t="s">
        <v>151</v>
      </c>
      <c r="C59" s="22">
        <v>0</v>
      </c>
      <c r="D59" s="24">
        <v>0</v>
      </c>
      <c r="E59" s="28"/>
    </row>
    <row r="60" spans="1:5" ht="26.25" customHeight="1" x14ac:dyDescent="0.2">
      <c r="A60" s="21" t="s">
        <v>163</v>
      </c>
      <c r="B60" s="21" t="s">
        <v>152</v>
      </c>
      <c r="C60" s="22">
        <v>0</v>
      </c>
      <c r="D60" s="24">
        <v>36661.39</v>
      </c>
      <c r="E60" s="28"/>
    </row>
    <row r="61" spans="1:5" ht="33.75" customHeight="1" x14ac:dyDescent="0.2">
      <c r="A61" s="21" t="s">
        <v>162</v>
      </c>
      <c r="B61" s="21" t="s">
        <v>153</v>
      </c>
      <c r="C61" s="22">
        <v>0</v>
      </c>
      <c r="D61" s="24">
        <v>0</v>
      </c>
      <c r="E61" s="28"/>
    </row>
    <row r="62" spans="1:5" ht="24" customHeight="1" x14ac:dyDescent="0.2">
      <c r="A62" s="21" t="s">
        <v>161</v>
      </c>
      <c r="B62" s="21" t="s">
        <v>154</v>
      </c>
      <c r="C62" s="22">
        <v>0</v>
      </c>
      <c r="D62" s="24">
        <v>14900</v>
      </c>
      <c r="E62" s="28"/>
    </row>
    <row r="63" spans="1:5" ht="33" customHeight="1" x14ac:dyDescent="0.2">
      <c r="A63" s="21" t="s">
        <v>158</v>
      </c>
      <c r="B63" s="21" t="s">
        <v>155</v>
      </c>
      <c r="C63" s="22">
        <v>0</v>
      </c>
      <c r="D63" s="24">
        <v>46783.26</v>
      </c>
      <c r="E63" s="28"/>
    </row>
    <row r="64" spans="1:5" ht="24" customHeight="1" x14ac:dyDescent="0.2">
      <c r="A64" s="21" t="s">
        <v>160</v>
      </c>
      <c r="B64" s="21" t="s">
        <v>156</v>
      </c>
      <c r="C64" s="22">
        <v>0</v>
      </c>
      <c r="D64" s="24">
        <v>596.75</v>
      </c>
      <c r="E64" s="28"/>
    </row>
    <row r="65" spans="1:5" ht="34.5" customHeight="1" x14ac:dyDescent="0.2">
      <c r="A65" s="21" t="s">
        <v>159</v>
      </c>
      <c r="B65" s="21" t="s">
        <v>157</v>
      </c>
      <c r="C65" s="22">
        <v>0</v>
      </c>
      <c r="D65" s="24">
        <v>120000</v>
      </c>
      <c r="E65" s="28"/>
    </row>
    <row r="66" spans="1:5" ht="36" customHeight="1" x14ac:dyDescent="0.2">
      <c r="A66" s="23" t="s">
        <v>158</v>
      </c>
      <c r="B66" s="5" t="s">
        <v>155</v>
      </c>
      <c r="C66" s="22">
        <v>242000</v>
      </c>
      <c r="D66" s="22">
        <v>0</v>
      </c>
      <c r="E66" s="28"/>
    </row>
    <row r="67" spans="1:5" ht="13.5" customHeight="1" x14ac:dyDescent="0.2">
      <c r="A67" s="47" t="s">
        <v>29</v>
      </c>
      <c r="B67" s="47"/>
      <c r="C67" s="14">
        <v>0</v>
      </c>
      <c r="D67" s="14">
        <v>0</v>
      </c>
      <c r="E67" s="28"/>
    </row>
    <row r="68" spans="1:5" ht="21.75" customHeight="1" x14ac:dyDescent="0.2">
      <c r="A68" s="7" t="s">
        <v>28</v>
      </c>
      <c r="B68" s="4" t="s">
        <v>27</v>
      </c>
      <c r="C68" s="15">
        <v>0</v>
      </c>
      <c r="D68" s="15">
        <v>0</v>
      </c>
      <c r="E68" s="28"/>
    </row>
    <row r="69" spans="1:5" s="31" customFormat="1" ht="15.75" customHeight="1" x14ac:dyDescent="0.2">
      <c r="A69" s="46" t="s">
        <v>26</v>
      </c>
      <c r="B69" s="46"/>
      <c r="C69" s="35">
        <f>C70+C141+C143+C147</f>
        <v>1501429527.1700001</v>
      </c>
      <c r="D69" s="35">
        <f>D70+D141+D143+D147</f>
        <v>260351645.00000003</v>
      </c>
      <c r="E69" s="30"/>
    </row>
    <row r="70" spans="1:5" s="31" customFormat="1" ht="16.5" customHeight="1" x14ac:dyDescent="0.2">
      <c r="A70" s="46" t="s">
        <v>103</v>
      </c>
      <c r="B70" s="46"/>
      <c r="C70" s="35">
        <f>C71+C73+C108+C129</f>
        <v>1500557997.1700001</v>
      </c>
      <c r="D70" s="35">
        <f>D71+D73+D108+D129</f>
        <v>272886060.44</v>
      </c>
      <c r="E70" s="30"/>
    </row>
    <row r="71" spans="1:5" s="31" customFormat="1" ht="15" customHeight="1" x14ac:dyDescent="0.2">
      <c r="A71" s="46" t="s">
        <v>25</v>
      </c>
      <c r="B71" s="46"/>
      <c r="C71" s="35">
        <f>C72</f>
        <v>105806800</v>
      </c>
      <c r="D71" s="35">
        <f>D72</f>
        <v>26451700</v>
      </c>
      <c r="E71" s="30"/>
    </row>
    <row r="72" spans="1:5" s="31" customFormat="1" ht="17.25" customHeight="1" x14ac:dyDescent="0.2">
      <c r="A72" s="29" t="s">
        <v>24</v>
      </c>
      <c r="B72" s="5" t="s">
        <v>23</v>
      </c>
      <c r="C72" s="22">
        <v>105806800</v>
      </c>
      <c r="D72" s="22">
        <v>26451700</v>
      </c>
      <c r="E72" s="30"/>
    </row>
    <row r="73" spans="1:5" s="31" customFormat="1" ht="21.75" customHeight="1" x14ac:dyDescent="0.2">
      <c r="A73" s="46" t="s">
        <v>22</v>
      </c>
      <c r="B73" s="46"/>
      <c r="C73" s="35">
        <f>SUM(C74:C107)</f>
        <v>759504140</v>
      </c>
      <c r="D73" s="35">
        <f>SUM(D74:D107)</f>
        <v>103645573.48</v>
      </c>
      <c r="E73" s="30"/>
    </row>
    <row r="74" spans="1:5" s="31" customFormat="1" ht="35.25" customHeight="1" x14ac:dyDescent="0.2">
      <c r="A74" s="23" t="s">
        <v>179</v>
      </c>
      <c r="B74" s="5" t="s">
        <v>173</v>
      </c>
      <c r="C74" s="22">
        <v>17612800</v>
      </c>
      <c r="D74" s="22">
        <v>0</v>
      </c>
      <c r="E74" s="30"/>
    </row>
    <row r="75" spans="1:5" s="31" customFormat="1" ht="35.25" customHeight="1" x14ac:dyDescent="0.2">
      <c r="A75" s="23" t="s">
        <v>179</v>
      </c>
      <c r="B75" s="5" t="s">
        <v>173</v>
      </c>
      <c r="C75" s="34">
        <v>733800</v>
      </c>
      <c r="D75" s="22">
        <v>0</v>
      </c>
      <c r="E75" s="30"/>
    </row>
    <row r="76" spans="1:5" s="31" customFormat="1" ht="66" customHeight="1" x14ac:dyDescent="0.2">
      <c r="A76" s="29" t="s">
        <v>21</v>
      </c>
      <c r="B76" s="5" t="s">
        <v>169</v>
      </c>
      <c r="C76" s="22">
        <v>62397300</v>
      </c>
      <c r="D76" s="22">
        <v>4966564.7</v>
      </c>
      <c r="E76" s="30"/>
    </row>
    <row r="77" spans="1:5" s="31" customFormat="1" ht="33" customHeight="1" x14ac:dyDescent="0.2">
      <c r="A77" s="23" t="s">
        <v>184</v>
      </c>
      <c r="B77" s="5" t="s">
        <v>185</v>
      </c>
      <c r="C77" s="22">
        <v>13100500</v>
      </c>
      <c r="D77" s="22">
        <v>0</v>
      </c>
      <c r="E77" s="30"/>
    </row>
    <row r="78" spans="1:5" s="31" customFormat="1" ht="33" customHeight="1" x14ac:dyDescent="0.2">
      <c r="A78" s="23" t="s">
        <v>184</v>
      </c>
      <c r="B78" s="5" t="s">
        <v>185</v>
      </c>
      <c r="C78" s="34">
        <v>13100500</v>
      </c>
      <c r="D78" s="22">
        <v>0</v>
      </c>
      <c r="E78" s="30"/>
    </row>
    <row r="79" spans="1:5" s="31" customFormat="1" ht="46.5" customHeight="1" x14ac:dyDescent="0.2">
      <c r="A79" s="23" t="s">
        <v>187</v>
      </c>
      <c r="B79" s="5" t="s">
        <v>188</v>
      </c>
      <c r="C79" s="22">
        <v>286000</v>
      </c>
      <c r="D79" s="22">
        <v>0</v>
      </c>
      <c r="E79" s="30"/>
    </row>
    <row r="80" spans="1:5" s="31" customFormat="1" ht="46.5" customHeight="1" x14ac:dyDescent="0.2">
      <c r="A80" s="23" t="s">
        <v>187</v>
      </c>
      <c r="B80" s="5" t="s">
        <v>188</v>
      </c>
      <c r="C80" s="22">
        <v>1014000</v>
      </c>
      <c r="D80" s="22"/>
      <c r="E80" s="30"/>
    </row>
    <row r="81" spans="1:5" s="31" customFormat="1" ht="33" customHeight="1" x14ac:dyDescent="0.2">
      <c r="A81" s="29" t="s">
        <v>20</v>
      </c>
      <c r="B81" s="5" t="s">
        <v>105</v>
      </c>
      <c r="C81" s="22">
        <v>163811.51</v>
      </c>
      <c r="D81" s="22">
        <v>0</v>
      </c>
      <c r="E81" s="30"/>
    </row>
    <row r="82" spans="1:5" s="31" customFormat="1" ht="34.5" customHeight="1" x14ac:dyDescent="0.2">
      <c r="A82" s="29" t="s">
        <v>20</v>
      </c>
      <c r="B82" s="5" t="s">
        <v>105</v>
      </c>
      <c r="C82" s="22">
        <v>580788.49</v>
      </c>
      <c r="D82" s="22">
        <v>0</v>
      </c>
      <c r="E82" s="30"/>
    </row>
    <row r="83" spans="1:5" ht="32.25" hidden="1" customHeight="1" x14ac:dyDescent="0.2">
      <c r="A83" s="25" t="s">
        <v>19</v>
      </c>
      <c r="B83" s="26" t="s">
        <v>106</v>
      </c>
      <c r="C83" s="27"/>
      <c r="D83" s="27">
        <v>0</v>
      </c>
      <c r="E83" s="28"/>
    </row>
    <row r="84" spans="1:5" s="31" customFormat="1" ht="33.75" customHeight="1" x14ac:dyDescent="0.2">
      <c r="A84" s="29" t="s">
        <v>18</v>
      </c>
      <c r="B84" s="5" t="s">
        <v>107</v>
      </c>
      <c r="C84" s="22">
        <v>952400</v>
      </c>
      <c r="D84" s="22">
        <v>952400</v>
      </c>
      <c r="E84" s="30"/>
    </row>
    <row r="85" spans="1:5" s="31" customFormat="1" ht="45.75" customHeight="1" x14ac:dyDescent="0.2">
      <c r="A85" s="29" t="s">
        <v>17</v>
      </c>
      <c r="B85" s="5" t="s">
        <v>110</v>
      </c>
      <c r="C85" s="22">
        <v>5162700</v>
      </c>
      <c r="D85" s="22">
        <v>0</v>
      </c>
      <c r="E85" s="30"/>
    </row>
    <row r="86" spans="1:5" s="31" customFormat="1" ht="34.5" customHeight="1" x14ac:dyDescent="0.2">
      <c r="A86" s="29" t="s">
        <v>17</v>
      </c>
      <c r="B86" s="5" t="s">
        <v>175</v>
      </c>
      <c r="C86" s="22">
        <v>13257600</v>
      </c>
      <c r="D86" s="22">
        <v>0</v>
      </c>
      <c r="E86" s="30"/>
    </row>
    <row r="87" spans="1:5" s="31" customFormat="1" ht="43.5" customHeight="1" x14ac:dyDescent="0.2">
      <c r="A87" s="29" t="s">
        <v>17</v>
      </c>
      <c r="B87" s="5" t="s">
        <v>110</v>
      </c>
      <c r="C87" s="22">
        <v>215100</v>
      </c>
      <c r="D87" s="22">
        <v>0</v>
      </c>
      <c r="E87" s="30"/>
    </row>
    <row r="88" spans="1:5" s="31" customFormat="1" ht="36.75" customHeight="1" x14ac:dyDescent="0.2">
      <c r="A88" s="29" t="s">
        <v>17</v>
      </c>
      <c r="B88" s="5" t="s">
        <v>175</v>
      </c>
      <c r="C88" s="22">
        <v>552400</v>
      </c>
      <c r="D88" s="22">
        <v>0</v>
      </c>
      <c r="E88" s="30"/>
    </row>
    <row r="89" spans="1:5" s="31" customFormat="1" ht="33" customHeight="1" x14ac:dyDescent="0.2">
      <c r="A89" s="29" t="s">
        <v>16</v>
      </c>
      <c r="B89" s="5" t="s">
        <v>170</v>
      </c>
      <c r="C89" s="22">
        <v>2741140</v>
      </c>
      <c r="D89" s="22">
        <v>0</v>
      </c>
      <c r="E89" s="30"/>
    </row>
    <row r="90" spans="1:5" s="31" customFormat="1" ht="45.75" customHeight="1" x14ac:dyDescent="0.2">
      <c r="A90" s="23" t="s">
        <v>180</v>
      </c>
      <c r="B90" s="5" t="s">
        <v>181</v>
      </c>
      <c r="C90" s="22">
        <v>1600000</v>
      </c>
      <c r="D90" s="22">
        <v>0</v>
      </c>
      <c r="E90" s="30"/>
    </row>
    <row r="91" spans="1:5" s="31" customFormat="1" ht="45.75" customHeight="1" x14ac:dyDescent="0.2">
      <c r="A91" s="23" t="s">
        <v>180</v>
      </c>
      <c r="B91" s="5" t="s">
        <v>181</v>
      </c>
      <c r="C91" s="22">
        <v>44700</v>
      </c>
      <c r="D91" s="22">
        <v>0</v>
      </c>
      <c r="E91" s="30"/>
    </row>
    <row r="92" spans="1:5" s="31" customFormat="1" ht="45.75" customHeight="1" x14ac:dyDescent="0.2">
      <c r="A92" s="23" t="s">
        <v>180</v>
      </c>
      <c r="B92" s="5" t="s">
        <v>181</v>
      </c>
      <c r="C92" s="33">
        <v>1072400</v>
      </c>
      <c r="D92" s="22">
        <v>0</v>
      </c>
      <c r="E92" s="30"/>
    </row>
    <row r="93" spans="1:5" s="31" customFormat="1" ht="21" customHeight="1" x14ac:dyDescent="0.2">
      <c r="A93" s="29" t="s">
        <v>16</v>
      </c>
      <c r="B93" s="5" t="s">
        <v>111</v>
      </c>
      <c r="C93" s="22">
        <v>330602000</v>
      </c>
      <c r="D93" s="22">
        <v>80769900</v>
      </c>
      <c r="E93" s="30"/>
    </row>
    <row r="94" spans="1:5" s="31" customFormat="1" ht="57" customHeight="1" x14ac:dyDescent="0.2">
      <c r="A94" s="29" t="s">
        <v>16</v>
      </c>
      <c r="B94" s="5" t="s">
        <v>186</v>
      </c>
      <c r="C94" s="22">
        <v>31746400</v>
      </c>
      <c r="D94" s="22">
        <v>14355708.779999999</v>
      </c>
      <c r="E94" s="30"/>
    </row>
    <row r="95" spans="1:5" s="31" customFormat="1" ht="45" customHeight="1" x14ac:dyDescent="0.2">
      <c r="A95" s="29" t="s">
        <v>16</v>
      </c>
      <c r="B95" s="5" t="s">
        <v>109</v>
      </c>
      <c r="C95" s="22">
        <v>200000</v>
      </c>
      <c r="D95" s="22">
        <v>0</v>
      </c>
      <c r="E95" s="30"/>
    </row>
    <row r="96" spans="1:5" s="31" customFormat="1" ht="46.5" customHeight="1" x14ac:dyDescent="0.2">
      <c r="A96" s="29" t="s">
        <v>16</v>
      </c>
      <c r="B96" s="5" t="s">
        <v>108</v>
      </c>
      <c r="C96" s="22">
        <v>601000</v>
      </c>
      <c r="D96" s="22">
        <v>601000</v>
      </c>
      <c r="E96" s="30"/>
    </row>
    <row r="97" spans="1:5" s="31" customFormat="1" ht="44.25" customHeight="1" x14ac:dyDescent="0.2">
      <c r="A97" s="23" t="s">
        <v>182</v>
      </c>
      <c r="B97" s="5" t="s">
        <v>183</v>
      </c>
      <c r="C97" s="22">
        <v>387000</v>
      </c>
      <c r="D97" s="22">
        <v>0</v>
      </c>
      <c r="E97" s="30"/>
    </row>
    <row r="98" spans="1:5" s="31" customFormat="1" ht="44.25" customHeight="1" x14ac:dyDescent="0.2">
      <c r="A98" s="23" t="s">
        <v>182</v>
      </c>
      <c r="B98" s="5" t="s">
        <v>183</v>
      </c>
      <c r="C98" s="22">
        <v>1373400</v>
      </c>
      <c r="D98" s="22">
        <v>0</v>
      </c>
      <c r="E98" s="30"/>
    </row>
    <row r="99" spans="1:5" s="31" customFormat="1" ht="44.25" customHeight="1" x14ac:dyDescent="0.2">
      <c r="A99" s="29" t="s">
        <v>16</v>
      </c>
      <c r="B99" s="32" t="s">
        <v>171</v>
      </c>
      <c r="C99" s="22">
        <v>2000000</v>
      </c>
      <c r="D99" s="22">
        <v>2000000</v>
      </c>
      <c r="E99" s="30"/>
    </row>
    <row r="100" spans="1:5" s="31" customFormat="1" ht="44.25" customHeight="1" x14ac:dyDescent="0.2">
      <c r="A100" s="29" t="s">
        <v>16</v>
      </c>
      <c r="B100" s="32" t="s">
        <v>172</v>
      </c>
      <c r="C100" s="22">
        <v>2200000</v>
      </c>
      <c r="D100" s="22">
        <v>0</v>
      </c>
      <c r="E100" s="30"/>
    </row>
    <row r="101" spans="1:5" s="31" customFormat="1" ht="44.25" customHeight="1" x14ac:dyDescent="0.2">
      <c r="A101" s="23" t="s">
        <v>178</v>
      </c>
      <c r="B101" s="32" t="s">
        <v>176</v>
      </c>
      <c r="C101" s="22">
        <v>6600</v>
      </c>
      <c r="D101" s="22">
        <v>0</v>
      </c>
      <c r="E101" s="30"/>
    </row>
    <row r="102" spans="1:5" s="31" customFormat="1" ht="44.25" customHeight="1" x14ac:dyDescent="0.2">
      <c r="A102" s="23" t="s">
        <v>178</v>
      </c>
      <c r="B102" s="32" t="s">
        <v>176</v>
      </c>
      <c r="C102" s="22">
        <v>150000</v>
      </c>
      <c r="D102" s="22">
        <v>0</v>
      </c>
      <c r="E102" s="30"/>
    </row>
    <row r="103" spans="1:5" s="31" customFormat="1" ht="44.25" customHeight="1" x14ac:dyDescent="0.2">
      <c r="A103" s="23" t="s">
        <v>189</v>
      </c>
      <c r="B103" s="32" t="s">
        <v>190</v>
      </c>
      <c r="C103" s="22">
        <v>45300</v>
      </c>
      <c r="D103" s="22">
        <v>0</v>
      </c>
      <c r="E103" s="30"/>
    </row>
    <row r="104" spans="1:5" s="31" customFormat="1" ht="44.25" customHeight="1" x14ac:dyDescent="0.2">
      <c r="A104" s="23" t="s">
        <v>189</v>
      </c>
      <c r="B104" s="32" t="s">
        <v>190</v>
      </c>
      <c r="C104" s="34">
        <v>1087800</v>
      </c>
      <c r="D104" s="22">
        <v>0</v>
      </c>
      <c r="E104" s="30"/>
    </row>
    <row r="105" spans="1:5" s="31" customFormat="1" ht="44.25" customHeight="1" x14ac:dyDescent="0.2">
      <c r="A105" s="23" t="s">
        <v>177</v>
      </c>
      <c r="B105" s="32" t="s">
        <v>174</v>
      </c>
      <c r="C105" s="22">
        <v>1362700</v>
      </c>
      <c r="D105" s="22">
        <v>0</v>
      </c>
      <c r="E105" s="30"/>
    </row>
    <row r="106" spans="1:5" s="31" customFormat="1" ht="44.25" customHeight="1" x14ac:dyDescent="0.2">
      <c r="A106" s="23" t="s">
        <v>191</v>
      </c>
      <c r="B106" s="5" t="s">
        <v>192</v>
      </c>
      <c r="C106" s="22">
        <v>197459100</v>
      </c>
      <c r="D106" s="22">
        <v>0</v>
      </c>
      <c r="E106" s="30"/>
    </row>
    <row r="107" spans="1:5" s="31" customFormat="1" ht="49.5" customHeight="1" x14ac:dyDescent="0.2">
      <c r="A107" s="23" t="s">
        <v>191</v>
      </c>
      <c r="B107" s="5" t="s">
        <v>192</v>
      </c>
      <c r="C107" s="22">
        <v>55694900</v>
      </c>
      <c r="D107" s="22">
        <v>0</v>
      </c>
      <c r="E107" s="30"/>
    </row>
    <row r="108" spans="1:5" s="31" customFormat="1" ht="12" customHeight="1" x14ac:dyDescent="0.2">
      <c r="A108" s="46" t="s">
        <v>15</v>
      </c>
      <c r="B108" s="46"/>
      <c r="C108" s="35">
        <f>SUM(C109:C128)</f>
        <v>591730300</v>
      </c>
      <c r="D108" s="35">
        <f>SUM(D109:D128)</f>
        <v>136033130</v>
      </c>
      <c r="E108" s="30"/>
    </row>
    <row r="109" spans="1:5" s="31" customFormat="1" ht="33.75" customHeight="1" x14ac:dyDescent="0.2">
      <c r="A109" s="29" t="s">
        <v>14</v>
      </c>
      <c r="B109" s="5" t="s">
        <v>118</v>
      </c>
      <c r="C109" s="22">
        <v>317100</v>
      </c>
      <c r="D109" s="22">
        <v>66030</v>
      </c>
      <c r="E109" s="30"/>
    </row>
    <row r="110" spans="1:5" s="31" customFormat="1" ht="35.25" customHeight="1" x14ac:dyDescent="0.2">
      <c r="A110" s="29" t="s">
        <v>14</v>
      </c>
      <c r="B110" s="5" t="s">
        <v>113</v>
      </c>
      <c r="C110" s="22">
        <v>233794300</v>
      </c>
      <c r="D110" s="22">
        <v>49170000</v>
      </c>
      <c r="E110" s="30"/>
    </row>
    <row r="111" spans="1:5" s="31" customFormat="1" ht="36.75" customHeight="1" x14ac:dyDescent="0.2">
      <c r="A111" s="29" t="s">
        <v>14</v>
      </c>
      <c r="B111" s="5" t="s">
        <v>114</v>
      </c>
      <c r="C111" s="22">
        <v>93022900</v>
      </c>
      <c r="D111" s="22">
        <v>21936000</v>
      </c>
      <c r="E111" s="30"/>
    </row>
    <row r="112" spans="1:5" s="31" customFormat="1" ht="32.25" customHeight="1" x14ac:dyDescent="0.2">
      <c r="A112" s="29" t="s">
        <v>14</v>
      </c>
      <c r="B112" s="5" t="s">
        <v>115</v>
      </c>
      <c r="C112" s="22">
        <v>1077900</v>
      </c>
      <c r="D112" s="22">
        <v>235000</v>
      </c>
      <c r="E112" s="30"/>
    </row>
    <row r="113" spans="1:5" s="31" customFormat="1" ht="34.5" customHeight="1" x14ac:dyDescent="0.2">
      <c r="A113" s="29" t="s">
        <v>14</v>
      </c>
      <c r="B113" s="5" t="s">
        <v>116</v>
      </c>
      <c r="C113" s="22">
        <v>26260100</v>
      </c>
      <c r="D113" s="22">
        <v>7285000</v>
      </c>
      <c r="E113" s="30"/>
    </row>
    <row r="114" spans="1:5" s="31" customFormat="1" ht="55.5" customHeight="1" x14ac:dyDescent="0.2">
      <c r="A114" s="29" t="s">
        <v>14</v>
      </c>
      <c r="B114" s="5" t="s">
        <v>117</v>
      </c>
      <c r="C114" s="22">
        <v>50691600</v>
      </c>
      <c r="D114" s="22">
        <v>12279100</v>
      </c>
      <c r="E114" s="30"/>
    </row>
    <row r="115" spans="1:5" s="31" customFormat="1" ht="36" customHeight="1" x14ac:dyDescent="0.2">
      <c r="A115" s="29" t="s">
        <v>14</v>
      </c>
      <c r="B115" s="5" t="s">
        <v>126</v>
      </c>
      <c r="C115" s="22">
        <v>45312900</v>
      </c>
      <c r="D115" s="22">
        <v>11298000</v>
      </c>
      <c r="E115" s="30"/>
    </row>
    <row r="116" spans="1:5" s="31" customFormat="1" ht="23.25" customHeight="1" x14ac:dyDescent="0.2">
      <c r="A116" s="29" t="s">
        <v>14</v>
      </c>
      <c r="B116" s="5" t="s">
        <v>122</v>
      </c>
      <c r="C116" s="22">
        <v>2464800</v>
      </c>
      <c r="D116" s="22">
        <v>565000</v>
      </c>
      <c r="E116" s="30"/>
    </row>
    <row r="117" spans="1:5" s="31" customFormat="1" ht="23.25" customHeight="1" x14ac:dyDescent="0.2">
      <c r="A117" s="29" t="s">
        <v>14</v>
      </c>
      <c r="B117" s="5" t="s">
        <v>122</v>
      </c>
      <c r="C117" s="22">
        <v>16636800</v>
      </c>
      <c r="D117" s="22">
        <v>3900000</v>
      </c>
      <c r="E117" s="30"/>
    </row>
    <row r="118" spans="1:5" s="31" customFormat="1" ht="23.25" customHeight="1" x14ac:dyDescent="0.2">
      <c r="A118" s="29" t="s">
        <v>14</v>
      </c>
      <c r="B118" s="5" t="s">
        <v>122</v>
      </c>
      <c r="C118" s="22">
        <v>20450500</v>
      </c>
      <c r="D118" s="22">
        <v>5100000</v>
      </c>
      <c r="E118" s="30"/>
    </row>
    <row r="119" spans="1:5" s="31" customFormat="1" ht="23.25" customHeight="1" x14ac:dyDescent="0.2">
      <c r="A119" s="29" t="s">
        <v>14</v>
      </c>
      <c r="B119" s="5" t="s">
        <v>122</v>
      </c>
      <c r="C119" s="22">
        <v>8744200</v>
      </c>
      <c r="D119" s="22">
        <v>2100000</v>
      </c>
      <c r="E119" s="30"/>
    </row>
    <row r="120" spans="1:5" s="31" customFormat="1" ht="23.25" customHeight="1" x14ac:dyDescent="0.2">
      <c r="A120" s="29" t="s">
        <v>14</v>
      </c>
      <c r="B120" s="5" t="s">
        <v>119</v>
      </c>
      <c r="C120" s="22">
        <v>86215000</v>
      </c>
      <c r="D120" s="22">
        <v>21553800</v>
      </c>
      <c r="E120" s="30"/>
    </row>
    <row r="121" spans="1:5" s="31" customFormat="1" ht="50.25" customHeight="1" x14ac:dyDescent="0.2">
      <c r="A121" s="29" t="s">
        <v>14</v>
      </c>
      <c r="B121" s="5" t="s">
        <v>125</v>
      </c>
      <c r="C121" s="22">
        <v>87900</v>
      </c>
      <c r="D121" s="22">
        <v>87900</v>
      </c>
      <c r="E121" s="30"/>
    </row>
    <row r="122" spans="1:5" s="31" customFormat="1" ht="33" customHeight="1" x14ac:dyDescent="0.2">
      <c r="A122" s="29" t="s">
        <v>14</v>
      </c>
      <c r="B122" s="5" t="s">
        <v>124</v>
      </c>
      <c r="C122" s="22">
        <v>5400</v>
      </c>
      <c r="D122" s="22">
        <v>5400</v>
      </c>
      <c r="E122" s="30"/>
    </row>
    <row r="123" spans="1:5" s="31" customFormat="1" ht="15.75" customHeight="1" x14ac:dyDescent="0.2">
      <c r="A123" s="29" t="s">
        <v>14</v>
      </c>
      <c r="B123" s="5" t="s">
        <v>121</v>
      </c>
      <c r="C123" s="22">
        <v>459600</v>
      </c>
      <c r="D123" s="22">
        <v>115000</v>
      </c>
      <c r="E123" s="30"/>
    </row>
    <row r="124" spans="1:5" s="31" customFormat="1" ht="24.75" customHeight="1" x14ac:dyDescent="0.2">
      <c r="A124" s="29" t="s">
        <v>13</v>
      </c>
      <c r="B124" s="5" t="s">
        <v>123</v>
      </c>
      <c r="C124" s="22">
        <v>3187900</v>
      </c>
      <c r="D124" s="22">
        <v>0</v>
      </c>
      <c r="E124" s="30"/>
    </row>
    <row r="125" spans="1:5" s="31" customFormat="1" ht="24.75" customHeight="1" x14ac:dyDescent="0.2">
      <c r="A125" s="29" t="s">
        <v>13</v>
      </c>
      <c r="B125" s="5" t="s">
        <v>123</v>
      </c>
      <c r="C125" s="22">
        <v>1243200</v>
      </c>
      <c r="D125" s="22">
        <v>0</v>
      </c>
      <c r="E125" s="30"/>
    </row>
    <row r="126" spans="1:5" s="31" customFormat="1" ht="24.75" customHeight="1" x14ac:dyDescent="0.2">
      <c r="A126" s="29" t="s">
        <v>13</v>
      </c>
      <c r="B126" s="5" t="s">
        <v>123</v>
      </c>
      <c r="C126" s="22">
        <v>350700</v>
      </c>
      <c r="D126" s="22">
        <v>0</v>
      </c>
      <c r="E126" s="30"/>
    </row>
    <row r="127" spans="1:5" s="31" customFormat="1" ht="22.5" customHeight="1" x14ac:dyDescent="0.2">
      <c r="A127" s="29" t="s">
        <v>12</v>
      </c>
      <c r="B127" s="5" t="s">
        <v>112</v>
      </c>
      <c r="C127" s="22">
        <v>1347600</v>
      </c>
      <c r="D127" s="22">
        <v>336900</v>
      </c>
      <c r="E127" s="30"/>
    </row>
    <row r="128" spans="1:5" s="31" customFormat="1" ht="24.75" customHeight="1" x14ac:dyDescent="0.2">
      <c r="A128" s="29" t="s">
        <v>11</v>
      </c>
      <c r="B128" s="5" t="s">
        <v>120</v>
      </c>
      <c r="C128" s="22">
        <v>59900</v>
      </c>
      <c r="D128" s="22">
        <v>0</v>
      </c>
      <c r="E128" s="30"/>
    </row>
    <row r="129" spans="1:5" s="31" customFormat="1" ht="12" customHeight="1" x14ac:dyDescent="0.2">
      <c r="A129" s="46" t="s">
        <v>10</v>
      </c>
      <c r="B129" s="46"/>
      <c r="C129" s="35">
        <f>SUM(C130:C140)</f>
        <v>43516757.170000002</v>
      </c>
      <c r="D129" s="35">
        <f>SUM(D130:D140)</f>
        <v>6755656.9600000009</v>
      </c>
      <c r="E129" s="30"/>
    </row>
    <row r="130" spans="1:5" s="31" customFormat="1" ht="33.75" customHeight="1" x14ac:dyDescent="0.2">
      <c r="A130" s="29" t="s">
        <v>9</v>
      </c>
      <c r="B130" s="5" t="s">
        <v>127</v>
      </c>
      <c r="C130" s="22">
        <v>21178166.170000002</v>
      </c>
      <c r="D130" s="22">
        <v>6013365.4800000004</v>
      </c>
      <c r="E130" s="30"/>
    </row>
    <row r="131" spans="1:5" s="31" customFormat="1" ht="34.5" customHeight="1" x14ac:dyDescent="0.2">
      <c r="A131" s="29" t="s">
        <v>8</v>
      </c>
      <c r="B131" s="5" t="s">
        <v>130</v>
      </c>
      <c r="C131" s="22">
        <v>620932.86</v>
      </c>
      <c r="D131" s="22">
        <v>0</v>
      </c>
      <c r="E131" s="30"/>
    </row>
    <row r="132" spans="1:5" s="31" customFormat="1" ht="34.5" customHeight="1" x14ac:dyDescent="0.2">
      <c r="A132" s="29" t="s">
        <v>8</v>
      </c>
      <c r="B132" s="5" t="s">
        <v>130</v>
      </c>
      <c r="C132" s="22">
        <v>244767.14</v>
      </c>
      <c r="D132" s="22">
        <v>0</v>
      </c>
      <c r="E132" s="30"/>
    </row>
    <row r="133" spans="1:5" s="31" customFormat="1" ht="45.75" customHeight="1" x14ac:dyDescent="0.2">
      <c r="A133" s="29" t="s">
        <v>8</v>
      </c>
      <c r="B133" s="5" t="s">
        <v>194</v>
      </c>
      <c r="C133" s="22">
        <v>665000</v>
      </c>
      <c r="D133" s="22">
        <v>29691.7</v>
      </c>
      <c r="E133" s="30"/>
    </row>
    <row r="134" spans="1:5" s="31" customFormat="1" ht="45.75" customHeight="1" x14ac:dyDescent="0.2">
      <c r="A134" s="29" t="s">
        <v>8</v>
      </c>
      <c r="B134" s="5" t="s">
        <v>194</v>
      </c>
      <c r="C134" s="22">
        <v>15960400</v>
      </c>
      <c r="D134" s="22">
        <v>712599.78</v>
      </c>
      <c r="E134" s="30"/>
    </row>
    <row r="135" spans="1:5" s="31" customFormat="1" ht="39.75" customHeight="1" x14ac:dyDescent="0.2">
      <c r="A135" s="29" t="s">
        <v>8</v>
      </c>
      <c r="B135" s="5" t="s">
        <v>193</v>
      </c>
      <c r="C135" s="22">
        <v>1742000</v>
      </c>
      <c r="D135" s="22">
        <v>0</v>
      </c>
      <c r="E135" s="30"/>
    </row>
    <row r="136" spans="1:5" s="31" customFormat="1" ht="39.75" customHeight="1" x14ac:dyDescent="0.2">
      <c r="A136" s="29" t="s">
        <v>8</v>
      </c>
      <c r="B136" s="5" t="s">
        <v>193</v>
      </c>
      <c r="C136" s="22">
        <v>1460000</v>
      </c>
      <c r="D136" s="22">
        <v>0</v>
      </c>
      <c r="E136" s="30"/>
    </row>
    <row r="137" spans="1:5" s="31" customFormat="1" ht="49.5" customHeight="1" x14ac:dyDescent="0.2">
      <c r="A137" s="29" t="s">
        <v>8</v>
      </c>
      <c r="B137" s="5" t="s">
        <v>129</v>
      </c>
      <c r="C137" s="22">
        <v>35000</v>
      </c>
      <c r="D137" s="22">
        <v>0</v>
      </c>
      <c r="E137" s="30"/>
    </row>
    <row r="138" spans="1:5" s="31" customFormat="1" ht="49.5" customHeight="1" x14ac:dyDescent="0.2">
      <c r="A138" s="29" t="s">
        <v>8</v>
      </c>
      <c r="B138" s="5" t="s">
        <v>129</v>
      </c>
      <c r="C138" s="22">
        <v>600000</v>
      </c>
      <c r="D138" s="22">
        <v>0</v>
      </c>
      <c r="E138" s="30"/>
    </row>
    <row r="139" spans="1:5" s="31" customFormat="1" ht="49.5" customHeight="1" x14ac:dyDescent="0.2">
      <c r="A139" s="29" t="s">
        <v>8</v>
      </c>
      <c r="B139" s="32" t="s">
        <v>195</v>
      </c>
      <c r="C139" s="22">
        <v>10491</v>
      </c>
      <c r="D139" s="22">
        <v>0</v>
      </c>
      <c r="E139" s="30"/>
    </row>
    <row r="140" spans="1:5" s="31" customFormat="1" ht="49.5" customHeight="1" x14ac:dyDescent="0.2">
      <c r="A140" s="29" t="s">
        <v>8</v>
      </c>
      <c r="B140" s="5" t="s">
        <v>128</v>
      </c>
      <c r="C140" s="22">
        <v>1000000</v>
      </c>
      <c r="D140" s="22">
        <v>0</v>
      </c>
      <c r="E140" s="30"/>
    </row>
    <row r="141" spans="1:5" s="31" customFormat="1" ht="12" customHeight="1" x14ac:dyDescent="0.2">
      <c r="A141" s="46" t="s">
        <v>7</v>
      </c>
      <c r="B141" s="46"/>
      <c r="C141" s="35">
        <f>C142</f>
        <v>871530</v>
      </c>
      <c r="D141" s="35">
        <f>D142</f>
        <v>0</v>
      </c>
      <c r="E141" s="30"/>
    </row>
    <row r="142" spans="1:5" s="31" customFormat="1" ht="32.25" customHeight="1" x14ac:dyDescent="0.2">
      <c r="A142" s="29" t="s">
        <v>6</v>
      </c>
      <c r="B142" s="32" t="s">
        <v>5</v>
      </c>
      <c r="C142" s="22">
        <v>871530</v>
      </c>
      <c r="D142" s="22">
        <v>0</v>
      </c>
      <c r="E142" s="30"/>
    </row>
    <row r="143" spans="1:5" s="31" customFormat="1" ht="32.25" customHeight="1" x14ac:dyDescent="0.2">
      <c r="A143" s="46" t="s">
        <v>104</v>
      </c>
      <c r="B143" s="46"/>
      <c r="C143" s="35">
        <f>SUM(C144:C146)</f>
        <v>0</v>
      </c>
      <c r="D143" s="35">
        <f>SUM(D144:D146)</f>
        <v>312157.21999999997</v>
      </c>
      <c r="E143" s="30"/>
    </row>
    <row r="144" spans="1:5" s="31" customFormat="1" ht="23.25" customHeight="1" x14ac:dyDescent="0.2">
      <c r="A144" s="29" t="s">
        <v>4</v>
      </c>
      <c r="B144" s="5" t="s">
        <v>3</v>
      </c>
      <c r="C144" s="22">
        <v>0</v>
      </c>
      <c r="D144" s="22">
        <v>146802.46</v>
      </c>
      <c r="E144" s="30"/>
    </row>
    <row r="145" spans="1:5" s="31" customFormat="1" ht="23.25" customHeight="1" x14ac:dyDescent="0.2">
      <c r="A145" s="29" t="s">
        <v>4</v>
      </c>
      <c r="B145" s="5" t="s">
        <v>3</v>
      </c>
      <c r="C145" s="22">
        <v>0</v>
      </c>
      <c r="D145" s="22">
        <v>34606.36</v>
      </c>
      <c r="E145" s="30"/>
    </row>
    <row r="146" spans="1:5" s="31" customFormat="1" ht="23.25" customHeight="1" x14ac:dyDescent="0.2">
      <c r="A146" s="29" t="s">
        <v>4</v>
      </c>
      <c r="B146" s="5" t="s">
        <v>3</v>
      </c>
      <c r="C146" s="22">
        <v>0</v>
      </c>
      <c r="D146" s="22">
        <v>130748.4</v>
      </c>
      <c r="E146" s="30"/>
    </row>
    <row r="147" spans="1:5" s="31" customFormat="1" ht="21.75" customHeight="1" x14ac:dyDescent="0.2">
      <c r="A147" s="46" t="s">
        <v>2</v>
      </c>
      <c r="B147" s="46"/>
      <c r="C147" s="35">
        <f>SUM(C148:C168)</f>
        <v>0</v>
      </c>
      <c r="D147" s="35">
        <f>SUM(D148:D168)</f>
        <v>-12846572.660000004</v>
      </c>
      <c r="E147" s="30"/>
    </row>
    <row r="148" spans="1:5" s="31" customFormat="1" ht="23.25" customHeight="1" x14ac:dyDescent="0.2">
      <c r="A148" s="29" t="s">
        <v>1</v>
      </c>
      <c r="B148" s="5" t="s">
        <v>0</v>
      </c>
      <c r="C148" s="22">
        <v>0</v>
      </c>
      <c r="D148" s="22">
        <v>-58048.81</v>
      </c>
      <c r="E148" s="30"/>
    </row>
    <row r="149" spans="1:5" s="31" customFormat="1" ht="23.25" customHeight="1" x14ac:dyDescent="0.2">
      <c r="A149" s="29" t="s">
        <v>1</v>
      </c>
      <c r="B149" s="5" t="s">
        <v>0</v>
      </c>
      <c r="C149" s="22">
        <v>0</v>
      </c>
      <c r="D149" s="22">
        <v>-660729.69999999995</v>
      </c>
      <c r="E149" s="30"/>
    </row>
    <row r="150" spans="1:5" s="31" customFormat="1" ht="23.25" customHeight="1" x14ac:dyDescent="0.2">
      <c r="A150" s="29" t="s">
        <v>1</v>
      </c>
      <c r="B150" s="5" t="s">
        <v>0</v>
      </c>
      <c r="C150" s="22">
        <v>0</v>
      </c>
      <c r="D150" s="22">
        <v>-913</v>
      </c>
      <c r="E150" s="30"/>
    </row>
    <row r="151" spans="1:5" s="31" customFormat="1" ht="23.25" customHeight="1" x14ac:dyDescent="0.2">
      <c r="A151" s="29" t="s">
        <v>1</v>
      </c>
      <c r="B151" s="5" t="s">
        <v>0</v>
      </c>
      <c r="C151" s="22">
        <v>0</v>
      </c>
      <c r="D151" s="22">
        <v>-585</v>
      </c>
      <c r="E151" s="30"/>
    </row>
    <row r="152" spans="1:5" s="31" customFormat="1" ht="23.25" customHeight="1" x14ac:dyDescent="0.2">
      <c r="A152" s="29" t="s">
        <v>1</v>
      </c>
      <c r="B152" s="5" t="s">
        <v>0</v>
      </c>
      <c r="C152" s="22">
        <v>0</v>
      </c>
      <c r="D152" s="22">
        <v>-9200.43</v>
      </c>
      <c r="E152" s="30"/>
    </row>
    <row r="153" spans="1:5" s="31" customFormat="1" ht="23.25" customHeight="1" x14ac:dyDescent="0.2">
      <c r="A153" s="29" t="s">
        <v>1</v>
      </c>
      <c r="B153" s="5" t="s">
        <v>0</v>
      </c>
      <c r="C153" s="22">
        <v>0</v>
      </c>
      <c r="D153" s="22">
        <v>-696575.81</v>
      </c>
      <c r="E153" s="30"/>
    </row>
    <row r="154" spans="1:5" s="31" customFormat="1" ht="23.25" customHeight="1" x14ac:dyDescent="0.2">
      <c r="A154" s="29" t="s">
        <v>1</v>
      </c>
      <c r="B154" s="5" t="s">
        <v>0</v>
      </c>
      <c r="C154" s="22">
        <v>0</v>
      </c>
      <c r="D154" s="22">
        <v>-91955.03</v>
      </c>
      <c r="E154" s="30"/>
    </row>
    <row r="155" spans="1:5" s="31" customFormat="1" ht="23.25" customHeight="1" x14ac:dyDescent="0.2">
      <c r="A155" s="29" t="s">
        <v>1</v>
      </c>
      <c r="B155" s="5" t="s">
        <v>0</v>
      </c>
      <c r="C155" s="22">
        <v>0</v>
      </c>
      <c r="D155" s="22">
        <v>-35891.9</v>
      </c>
      <c r="E155" s="30"/>
    </row>
    <row r="156" spans="1:5" s="31" customFormat="1" ht="23.25" customHeight="1" x14ac:dyDescent="0.2">
      <c r="A156" s="29" t="s">
        <v>1</v>
      </c>
      <c r="B156" s="5" t="s">
        <v>0</v>
      </c>
      <c r="C156" s="22">
        <v>0</v>
      </c>
      <c r="D156" s="22">
        <v>-33.22</v>
      </c>
      <c r="E156" s="30"/>
    </row>
    <row r="157" spans="1:5" s="31" customFormat="1" ht="23.25" customHeight="1" x14ac:dyDescent="0.2">
      <c r="A157" s="29" t="s">
        <v>1</v>
      </c>
      <c r="B157" s="5" t="s">
        <v>0</v>
      </c>
      <c r="C157" s="22">
        <v>0</v>
      </c>
      <c r="D157" s="22">
        <v>-146802.47</v>
      </c>
      <c r="E157" s="30"/>
    </row>
    <row r="158" spans="1:5" s="31" customFormat="1" ht="23.25" customHeight="1" x14ac:dyDescent="0.2">
      <c r="A158" s="29" t="s">
        <v>1</v>
      </c>
      <c r="B158" s="5" t="s">
        <v>0</v>
      </c>
      <c r="C158" s="22">
        <v>0</v>
      </c>
      <c r="D158" s="22">
        <v>-3616293.75</v>
      </c>
      <c r="E158" s="30"/>
    </row>
    <row r="159" spans="1:5" s="31" customFormat="1" ht="23.25" customHeight="1" x14ac:dyDescent="0.2">
      <c r="A159" s="29" t="s">
        <v>1</v>
      </c>
      <c r="B159" s="5" t="s">
        <v>0</v>
      </c>
      <c r="C159" s="22">
        <v>0</v>
      </c>
      <c r="D159" s="22">
        <v>-31496.400000000001</v>
      </c>
      <c r="E159" s="30"/>
    </row>
    <row r="160" spans="1:5" s="31" customFormat="1" ht="23.25" customHeight="1" x14ac:dyDescent="0.2">
      <c r="A160" s="29" t="s">
        <v>1</v>
      </c>
      <c r="B160" s="5" t="s">
        <v>0</v>
      </c>
      <c r="C160" s="22">
        <v>0</v>
      </c>
      <c r="D160" s="22">
        <v>-5395044.3499999996</v>
      </c>
      <c r="E160" s="30"/>
    </row>
    <row r="161" spans="1:5" s="31" customFormat="1" ht="23.25" customHeight="1" x14ac:dyDescent="0.2">
      <c r="A161" s="29" t="s">
        <v>1</v>
      </c>
      <c r="B161" s="5" t="s">
        <v>0</v>
      </c>
      <c r="C161" s="38">
        <v>0</v>
      </c>
      <c r="D161" s="38">
        <v>-78700</v>
      </c>
      <c r="E161" s="30"/>
    </row>
    <row r="162" spans="1:5" s="31" customFormat="1" ht="23.25" customHeight="1" x14ac:dyDescent="0.2">
      <c r="A162" s="29" t="s">
        <v>1</v>
      </c>
      <c r="B162" s="5" t="s">
        <v>0</v>
      </c>
      <c r="C162" s="38">
        <v>0</v>
      </c>
      <c r="D162" s="38">
        <v>-0.06</v>
      </c>
      <c r="E162" s="30"/>
    </row>
    <row r="163" spans="1:5" s="31" customFormat="1" ht="23.25" customHeight="1" x14ac:dyDescent="0.2">
      <c r="A163" s="29" t="s">
        <v>1</v>
      </c>
      <c r="B163" s="5" t="s">
        <v>0</v>
      </c>
      <c r="C163" s="38">
        <v>0</v>
      </c>
      <c r="D163" s="38">
        <v>-88.8</v>
      </c>
      <c r="E163" s="30"/>
    </row>
    <row r="164" spans="1:5" s="31" customFormat="1" ht="23.25" customHeight="1" x14ac:dyDescent="0.2">
      <c r="A164" s="29" t="s">
        <v>1</v>
      </c>
      <c r="B164" s="5" t="s">
        <v>0</v>
      </c>
      <c r="C164" s="38">
        <v>0</v>
      </c>
      <c r="D164" s="38">
        <v>-530885.30000000005</v>
      </c>
      <c r="E164" s="30"/>
    </row>
    <row r="165" spans="1:5" s="31" customFormat="1" ht="23.25" customHeight="1" x14ac:dyDescent="0.2">
      <c r="A165" s="29" t="s">
        <v>1</v>
      </c>
      <c r="B165" s="5" t="s">
        <v>0</v>
      </c>
      <c r="C165" s="38">
        <v>0</v>
      </c>
      <c r="D165" s="38">
        <v>-109335.47</v>
      </c>
      <c r="E165" s="30"/>
    </row>
    <row r="166" spans="1:5" s="31" customFormat="1" ht="23.25" customHeight="1" x14ac:dyDescent="0.2">
      <c r="A166" s="29" t="s">
        <v>1</v>
      </c>
      <c r="B166" s="5" t="s">
        <v>0</v>
      </c>
      <c r="C166" s="38"/>
      <c r="D166" s="38">
        <v>-1254732.46</v>
      </c>
      <c r="E166" s="30"/>
    </row>
    <row r="167" spans="1:5" s="31" customFormat="1" ht="23.25" customHeight="1" x14ac:dyDescent="0.2">
      <c r="A167" s="29" t="s">
        <v>1</v>
      </c>
      <c r="B167" s="5" t="s">
        <v>0</v>
      </c>
      <c r="C167" s="38">
        <v>0</v>
      </c>
      <c r="D167" s="38">
        <v>-79260.7</v>
      </c>
      <c r="E167" s="30"/>
    </row>
    <row r="168" spans="1:5" s="31" customFormat="1" ht="23.25" customHeight="1" thickBot="1" x14ac:dyDescent="0.25">
      <c r="A168" s="36" t="s">
        <v>1</v>
      </c>
      <c r="B168" s="37" t="s">
        <v>0</v>
      </c>
      <c r="C168" s="38">
        <v>0</v>
      </c>
      <c r="D168" s="38">
        <v>-50000</v>
      </c>
      <c r="E168" s="30"/>
    </row>
    <row r="169" spans="1:5" s="31" customFormat="1" ht="12.75" customHeight="1" thickBot="1" x14ac:dyDescent="0.25">
      <c r="A169" s="39"/>
      <c r="B169" s="40"/>
      <c r="C169" s="41">
        <f>C69+C7</f>
        <v>1685422908.1700001</v>
      </c>
      <c r="D169" s="42">
        <f>D69+D7</f>
        <v>298695539.13</v>
      </c>
      <c r="E169" s="30"/>
    </row>
    <row r="170" spans="1:5" ht="12.75" customHeight="1" x14ac:dyDescent="0.2">
      <c r="A170" s="6"/>
      <c r="B170" s="6"/>
      <c r="C170" s="10"/>
      <c r="D170" s="10"/>
      <c r="E170" s="28"/>
    </row>
    <row r="171" spans="1:5" ht="12.75" customHeight="1" x14ac:dyDescent="0.2">
      <c r="A171" s="1"/>
      <c r="B171" s="1"/>
      <c r="C171" s="16"/>
      <c r="D171" s="16"/>
    </row>
    <row r="172" spans="1:5" ht="3" customHeight="1" x14ac:dyDescent="0.2">
      <c r="A172" s="1"/>
      <c r="B172" s="1"/>
      <c r="C172" s="16"/>
      <c r="D172" s="16"/>
    </row>
    <row r="173" spans="1:5" ht="12.75" customHeight="1" x14ac:dyDescent="0.2">
      <c r="A173" s="1"/>
      <c r="B173" s="1"/>
      <c r="C173" s="16"/>
      <c r="D173" s="16"/>
    </row>
  </sheetData>
  <mergeCells count="28">
    <mergeCell ref="A143:B143"/>
    <mergeCell ref="A147:B147"/>
    <mergeCell ref="A129:B129"/>
    <mergeCell ref="A141:B141"/>
    <mergeCell ref="A19:B19"/>
    <mergeCell ref="A25:B25"/>
    <mergeCell ref="A27:B27"/>
    <mergeCell ref="A67:B67"/>
    <mergeCell ref="A73:B73"/>
    <mergeCell ref="A22:B22"/>
    <mergeCell ref="A47:B47"/>
    <mergeCell ref="A50:B50"/>
    <mergeCell ref="A70:B70"/>
    <mergeCell ref="A71:B71"/>
    <mergeCell ref="A108:B108"/>
    <mergeCell ref="B2:D2"/>
    <mergeCell ref="A4:D4"/>
    <mergeCell ref="A7:B7"/>
    <mergeCell ref="A69:B69"/>
    <mergeCell ref="A8:B8"/>
    <mergeCell ref="A13:B13"/>
    <mergeCell ref="A18:B18"/>
    <mergeCell ref="A32:B32"/>
    <mergeCell ref="A35:B35"/>
    <mergeCell ref="A42:B42"/>
    <mergeCell ref="A54:B54"/>
    <mergeCell ref="B3:D3"/>
    <mergeCell ref="A29:B29"/>
  </mergeCells>
  <pageMargins left="0.39370078740157499" right="0.196850393700787" top="0.39370078740157499" bottom="0.196850393700787" header="0.196850393700787" footer="0.196850393700787"/>
  <pageSetup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за 1 кв.2020</vt:lpstr>
      <vt:lpstr>'исполнение за 1 кв.2020'!Область_печати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Владимировна Жакова</dc:creator>
  <cp:lastModifiedBy>Дудунова Татьяна</cp:lastModifiedBy>
  <cp:lastPrinted>2020-06-11T02:10:25Z</cp:lastPrinted>
  <dcterms:created xsi:type="dcterms:W3CDTF">2019-04-23T01:01:17Z</dcterms:created>
  <dcterms:modified xsi:type="dcterms:W3CDTF">2020-06-11T02:10:29Z</dcterms:modified>
</cp:coreProperties>
</file>